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damhaugconsulting.sharepoint.com/Delte dokumenter/Oppdrag/10151 Irmat/812 Sorteringsmaskin/Tilbudsgrunnlag/"/>
    </mc:Choice>
  </mc:AlternateContent>
  <xr:revisionPtr revIDLastSave="93" documentId="8_{65C62849-89C2-43B5-973D-53B0D0A33909}" xr6:coauthVersionLast="47" xr6:coauthVersionMax="47" xr10:uidLastSave="{BF40D7F3-6640-4F92-B8F3-A6B475246F47}"/>
  <bookViews>
    <workbookView xWindow="225" yWindow="270" windowWidth="20670" windowHeight="14850" activeTab="1" xr2:uid="{00000000-000D-0000-FFFF-FFFF00000000}"/>
  </bookViews>
  <sheets>
    <sheet name="Veiledning kravspek-evaluering" sheetId="7" r:id="rId1"/>
    <sheet name="Bilag 2 Kravspek sort.maskin" sheetId="5" r:id="rId2"/>
  </sheets>
  <definedNames>
    <definedName name="_xlnm.Print_Area" localSheetId="1">'Bilag 2 Kravspek sort.maskin'!$A$1:$G$72</definedName>
    <definedName name="_xlnm.Print_Titles" localSheetId="1">'Bilag 2 Kravspek sort.maskin'!$1:$1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5" i="5" l="1"/>
  <c r="H56" i="5"/>
  <c r="C56" i="5"/>
  <c r="H72" i="5"/>
  <c r="C72" i="5"/>
  <c r="A36" i="5" l="1"/>
  <c r="A4" i="5"/>
  <c r="A5" i="5" s="1"/>
  <c r="A6" i="5" s="1"/>
  <c r="A7" i="5" s="1"/>
  <c r="A8" i="5" l="1"/>
  <c r="A9" i="5" s="1"/>
  <c r="A10" i="5" s="1"/>
  <c r="A11" i="5" s="1"/>
  <c r="A12" i="5" s="1"/>
  <c r="A13" i="5" s="1"/>
  <c r="A14" i="5" l="1"/>
  <c r="A15" i="5" s="1"/>
  <c r="A16" i="5" l="1"/>
  <c r="A17" i="5" s="1"/>
  <c r="A18" i="5" s="1"/>
  <c r="A19" i="5" s="1"/>
  <c r="A20" i="5" l="1"/>
  <c r="A21" i="5" s="1"/>
  <c r="A22" i="5" l="1"/>
  <c r="A23" i="5" s="1"/>
  <c r="A24" i="5" s="1"/>
  <c r="A25" i="5" s="1"/>
  <c r="A26" i="5" s="1"/>
  <c r="A27" i="5" s="1"/>
  <c r="A28" i="5" s="1"/>
  <c r="A29" i="5" s="1"/>
  <c r="A30" i="5" l="1"/>
  <c r="A31" i="5" l="1"/>
  <c r="A32" i="5" s="1"/>
  <c r="A33" i="5" s="1"/>
  <c r="A34" i="5" l="1"/>
  <c r="A37" i="5" s="1"/>
  <c r="A38" i="5" s="1"/>
  <c r="A39" i="5" s="1"/>
  <c r="A40" i="5" s="1"/>
  <c r="A41" i="5" s="1"/>
  <c r="A42" i="5" s="1"/>
  <c r="A43" i="5" l="1"/>
  <c r="A44" i="5" s="1"/>
  <c r="A45" i="5" s="1"/>
  <c r="A46" i="5" s="1"/>
  <c r="A48" i="5" s="1"/>
  <c r="A49" i="5" s="1"/>
  <c r="A50" i="5" s="1"/>
  <c r="A51" i="5" s="1"/>
  <c r="A52" i="5" s="1"/>
  <c r="A53" i="5" s="1"/>
  <c r="A54" i="5" s="1"/>
  <c r="A55" i="5" s="1"/>
  <c r="A58" i="5" s="1"/>
  <c r="A59" i="5" s="1"/>
  <c r="A60" i="5" l="1"/>
  <c r="A61" i="5" s="1"/>
  <c r="A62" i="5" s="1"/>
  <c r="A63" i="5" s="1"/>
  <c r="A64" i="5" s="1"/>
  <c r="A66" i="5" s="1"/>
  <c r="A67" i="5" s="1"/>
  <c r="A68" i="5" s="1"/>
  <c r="A69" i="5" s="1"/>
  <c r="A70" i="5" s="1"/>
  <c r="A71" i="5" s="1"/>
</calcChain>
</file>

<file path=xl/sharedStrings.xml><?xml version="1.0" encoding="utf-8"?>
<sst xmlns="http://schemas.openxmlformats.org/spreadsheetml/2006/main" count="229" uniqueCount="136">
  <si>
    <t>Krav</t>
  </si>
  <si>
    <t>Beskrivelse av krav</t>
  </si>
  <si>
    <t xml:space="preserve">Veiledning til svar fra leverandør </t>
  </si>
  <si>
    <t xml:space="preserve">Utfyllende svar fra leverandør </t>
  </si>
  <si>
    <t>Inkludert i leveransen (ja/nei)</t>
  </si>
  <si>
    <t>Leverandør bes bekrefte.</t>
  </si>
  <si>
    <t xml:space="preserve">Veiledning til utfylling av kravspesifikasjon </t>
  </si>
  <si>
    <t>A er minstekrav/absolutte krav som må være oppfylt. Manglende oppfylling av et A-krav vil kunne medføre avvisning av tilbudet.</t>
  </si>
  <si>
    <t>I tillegg til utfylling av bilag 2 skal tilbyder i et eget vedlegg gi en utfyllende beskrivelse av ytelsene som tilbys.</t>
  </si>
  <si>
    <t>Avtagbare gummimatter på golv.</t>
  </si>
  <si>
    <t>Generelle krav</t>
  </si>
  <si>
    <t>Fabrikat oppgis:</t>
  </si>
  <si>
    <t>Merke / modell oppgis:</t>
  </si>
  <si>
    <t xml:space="preserve">Merking av funksjoner og display skal være på norsk. </t>
  </si>
  <si>
    <t>Leverandøren skal besørge sorteringsmaskinen registret og godkjent.</t>
  </si>
  <si>
    <t>Leverandør bes bekrefte, og dokumentasjon vedlegges.</t>
  </si>
  <si>
    <t>Klargjøring og overlevering</t>
  </si>
  <si>
    <t>Ny maskin eller demomaskin med max drift 100 timer.</t>
  </si>
  <si>
    <t>Støy nivå og vibrasjon nivå angis.</t>
  </si>
  <si>
    <t xml:space="preserve">Etterspurte mål oppgis. </t>
  </si>
  <si>
    <t xml:space="preserve">Leverandør bes beskrive løsning. </t>
  </si>
  <si>
    <t>EU-norm og motorstørrelse angis.</t>
  </si>
  <si>
    <t>Motor/kupevarmer og parkeringsvarmer.</t>
  </si>
  <si>
    <t>Ryggevarsler.</t>
  </si>
  <si>
    <t>Varme i speil.</t>
  </si>
  <si>
    <t>Leverandør bes bekrefte, og type angis.</t>
  </si>
  <si>
    <t>Leverandør bes beskrive løsning og responstid angis.</t>
  </si>
  <si>
    <t xml:space="preserve">Ved overlevering skal all dokumentasjon som bruksanvisning, instruksjonsbok, servicerutiner, servicehefte og tekniske beskrivelser m.v. foreligge på norsk. Både i papirformat og elektronisk format. Kjemikalier som leveres og benyttes sammen med utstyret skal foreligge med norske datablad. </t>
  </si>
  <si>
    <t xml:space="preserve">Materiell og verktøy for kjøpers eget vedlikehold leveres sammen med maskinen. FDV dokumentasjon vedlegges. Kjemikalier som leveres og benyttes sammen med utstyret skal foreligge med norske datablad. </t>
  </si>
  <si>
    <t xml:space="preserve">Leverandør bes beskrive. </t>
  </si>
  <si>
    <t>Type elmagnet og funksjonalitet beskrives.</t>
  </si>
  <si>
    <t xml:space="preserve">Type frontskjær og funksjonalitet beskrives. </t>
  </si>
  <si>
    <t>A</t>
  </si>
  <si>
    <t>B</t>
  </si>
  <si>
    <t>Leverandør bes beskrive løsning, og antall lys.</t>
  </si>
  <si>
    <t>Der det står «Leverandør bes bekrefte» er det ikke nødvendig med utfyllende svar, men dersom leverandør ønsker, kan det gis et utfyllende svar. Svaret kan bli tillagt vekt dersom oppdragsgiver oppfatter at løsningen har en merverdi utover det oppdragsgiver har angitt som minstekrav.</t>
  </si>
  <si>
    <t>Størrelse, volum og klemmekraft angis.</t>
  </si>
  <si>
    <t xml:space="preserve">Ryggekamera og kamera høyre side, med tilhørende minimum 7’’ LCD skjerm med farge i førerhus. </t>
  </si>
  <si>
    <t>Garantibetingelser og regularitet/levetid, jf. tildelingskriterium klima og miljø</t>
  </si>
  <si>
    <t>Leverandør bes bekrefte. 
Oppgi antall år:</t>
  </si>
  <si>
    <t xml:space="preserve">Leverandør bes bekrefte. </t>
  </si>
  <si>
    <t>Leverandør bes bekrefte med erklæring, attest eller sertifikater fra produsent.</t>
  </si>
  <si>
    <t>Leverandør bes bekrefte. 
Garantivilkår og garantilengde oppgis:</t>
  </si>
  <si>
    <t>Avgassutslipp etter nyeste EU norm.</t>
  </si>
  <si>
    <t>Kjøper har ikke nok strømkapasitet  til å drifte en elektrisk sorteringsmaskin. Maskinen må derfor ha diesel som drivstoff.</t>
  </si>
  <si>
    <t>Leverandør bes bekrefte, og evt beskrive.</t>
  </si>
  <si>
    <t>Leverandør bes bekrefte. Bom lengde angis.</t>
  </si>
  <si>
    <t>Motorvarmer (elektrisk).</t>
  </si>
  <si>
    <t>Maskinen skal leveres kun med spakstyring.</t>
  </si>
  <si>
    <t xml:space="preserve">  </t>
  </si>
  <si>
    <t xml:space="preserve">Sorteringsmaskinen skal overleveres kjøper IRMAT as Kongsbergveien 411, 3684 Notodden. klargjort og ferdig til bruk. Inkludert eventuelt tilleggsutstyr. </t>
  </si>
  <si>
    <t>Pulver brannslukningsapparat, min. 2 kg, fastmontert i førerhus.</t>
  </si>
  <si>
    <t>Varsellampe, 360° synlighet. LED-blink, bak og på tak (kan ikke forstyre radio).</t>
  </si>
  <si>
    <t>Leverandøren må på forespørsel kunne fremvise demomaskin i rimelig nærhet, jf. tildelingskriteriene.</t>
  </si>
  <si>
    <t xml:space="preserve"> A</t>
  </si>
  <si>
    <t>Beskrivelse med intervaller og teknisk omfang skal vedlegges.</t>
  </si>
  <si>
    <t>Adresse serviceverksted angis, samt eventuelt andre tiltak som kutter reisetid for kjøper.</t>
  </si>
  <si>
    <t>N/A</t>
  </si>
  <si>
    <t xml:space="preserve">Leverandør bekrefter, samt beskriver løsning. </t>
  </si>
  <si>
    <t>Maks poeng evaluering</t>
  </si>
  <si>
    <t>Oppnådd poeng evaluering</t>
  </si>
  <si>
    <t>Evalueringsmodell</t>
  </si>
  <si>
    <t xml:space="preserve"> </t>
  </si>
  <si>
    <t>I kolonnen til høyre for type kategori er det en kolonne for "Maks poeng evaluering" angitt av oppdragsgiver. Her er angitt de maksimale oppnådde poeng for hvert krav som er mulig å få ved evaluering av tildelingskriteriet "kvalitet".</t>
  </si>
  <si>
    <t xml:space="preserve">For krav i kategori A er det som oftest angitt "0" som maksimal poeng siden dette er minstekrav. Men for minstekrav der det vurderes som mulig å angi merverdier utover minstekravene, er det likevel angitt maksimale poeng &gt; 0. </t>
  </si>
  <si>
    <t>Kriteriene for poenggivning ved evaluering er følgende:</t>
  </si>
  <si>
    <r>
      <rPr>
        <b/>
        <sz val="14"/>
        <color rgb="FF000000"/>
        <rFont val="Arial"/>
        <family val="2"/>
      </rPr>
      <t>(a) Maksimale poeng:</t>
    </r>
    <r>
      <rPr>
        <sz val="14"/>
        <color rgb="FF000000"/>
        <rFont val="Arial"/>
        <family val="2"/>
      </rPr>
      <t xml:space="preserve"> Maks poeng gis til besvarelsen på det enkelte krav som beskriver/dokumenterer den beste kvaliteten.</t>
    </r>
  </si>
  <si>
    <r>
      <rPr>
        <b/>
        <sz val="14"/>
        <color rgb="FF000000"/>
        <rFont val="Arial"/>
        <family val="2"/>
      </rPr>
      <t>(c) 1/2 av maksimale poeng:</t>
    </r>
    <r>
      <rPr>
        <sz val="14"/>
        <color rgb="FF000000"/>
        <rFont val="Arial"/>
        <family val="2"/>
      </rPr>
      <t xml:space="preserve"> Gis til besvarelsen på det enkelte krav som beskriver/dokumenterer en ekstra kvalitet, men der kvaliteten er lavere enn i (b)</t>
    </r>
  </si>
  <si>
    <r>
      <rPr>
        <b/>
        <sz val="14"/>
        <color rgb="FF000000"/>
        <rFont val="Arial"/>
        <family val="2"/>
      </rPr>
      <t>(d) 1/4 av maksimale poeng:</t>
    </r>
    <r>
      <rPr>
        <sz val="14"/>
        <color rgb="FF000000"/>
        <rFont val="Arial"/>
        <family val="2"/>
      </rPr>
      <t xml:space="preserve">  Gis til besvarelsen på det enkelte krav som beskriver/dokumenterer en ekstra kvalitet, men der kvaliteten er lavere enn i (c)</t>
    </r>
  </si>
  <si>
    <r>
      <rPr>
        <b/>
        <sz val="14"/>
        <color rgb="FF000000"/>
        <rFont val="Arial"/>
        <family val="2"/>
      </rPr>
      <t>(e) 0 poeng:</t>
    </r>
    <r>
      <rPr>
        <sz val="14"/>
        <color rgb="FF000000"/>
        <rFont val="Arial"/>
        <family val="2"/>
      </rPr>
      <t xml:space="preserve"> Gir ingen uttelling</t>
    </r>
  </si>
  <si>
    <t xml:space="preserve">Kravene er delt inn i A- og B-krav. </t>
  </si>
  <si>
    <t xml:space="preserve">B- krav er funksjoner/behov som er ønskelig blir oppfylt. Manglende oppfylling av B-krav vil ikke medføre til avvisning av tilbudet. </t>
  </si>
  <si>
    <r>
      <rPr>
        <b/>
        <sz val="14"/>
        <color rgb="FF000000"/>
        <rFont val="Arial"/>
        <family val="2"/>
      </rPr>
      <t>(b) 3/4 av maksimale poeng:</t>
    </r>
    <r>
      <rPr>
        <sz val="14"/>
        <color rgb="FF000000"/>
        <rFont val="Arial"/>
        <family val="2"/>
      </rPr>
      <t xml:space="preserve"> Gis til besvarelsen på det enkelte krav som beskriver/dokumenterer som vurderes som nær beste kvalitet</t>
    </r>
  </si>
  <si>
    <r>
      <t xml:space="preserve">Elektronisk justering av bevegelsesområdet for bom (høydebegrensning), og stikke (vinkel-/bevegelsesbegrensning) styrt fra operatørskjerm eller tilsvarende funksjoner i kabin. </t>
    </r>
    <r>
      <rPr>
        <sz val="14"/>
        <color rgb="FFFF0000"/>
        <rFont val="Calibri"/>
        <family val="2"/>
        <scheme val="minor"/>
      </rPr>
      <t>Mest funksjonelle løsning gir mest poeng</t>
    </r>
  </si>
  <si>
    <r>
      <t xml:space="preserve">Maskinen skal ha høy grad av lydisolering i kabin for å fremme et godt arbeidsmiljø. </t>
    </r>
    <r>
      <rPr>
        <sz val="14"/>
        <color rgb="FFFF0000"/>
        <rFont val="Calibri"/>
        <family val="2"/>
        <scheme val="minor"/>
      </rPr>
      <t>Beste lydisolering gir mest poeng.</t>
    </r>
  </si>
  <si>
    <r>
      <t xml:space="preserve">Komfortsete med luftfjæring justering av armlener, varme og ventilasjon. </t>
    </r>
    <r>
      <rPr>
        <sz val="14"/>
        <color rgb="FFFF0000"/>
        <rFont val="Calibri"/>
        <family val="2"/>
        <scheme val="minor"/>
      </rPr>
      <t>Beste komfort gir mest poeng.</t>
    </r>
  </si>
  <si>
    <t>Leverandør angir leveringstid</t>
  </si>
  <si>
    <r>
      <t xml:space="preserve">Plan for gjennomføring av leveransen vedlegges tilbudet. </t>
    </r>
    <r>
      <rPr>
        <sz val="14"/>
        <color rgb="FFFF0000"/>
        <rFont val="Calibri"/>
        <family val="2"/>
        <scheme val="minor"/>
      </rPr>
      <t>Beste plan gir mest poeng.</t>
    </r>
  </si>
  <si>
    <r>
      <t xml:space="preserve">Det opplyses om leveringstid i uker regnet fra signert kontrakt. </t>
    </r>
    <r>
      <rPr>
        <sz val="14"/>
        <color rgb="FFFF0000"/>
        <rFont val="Calibri"/>
        <family val="2"/>
        <scheme val="minor"/>
      </rPr>
      <t>Korteste leveringstid gir mest poeng</t>
    </r>
  </si>
  <si>
    <r>
      <t xml:space="preserve">I leveransen skal det inngå opplæring av kjøpers operatører på basen i Notodden. Overordnet opplæringsplan vedlegges tilbudet, herunder bl.a gjennomgang FDV dokumentasjon med mer. </t>
    </r>
    <r>
      <rPr>
        <sz val="14"/>
        <color rgb="FFFF0000"/>
        <rFont val="Calibri"/>
        <family val="2"/>
        <scheme val="minor"/>
      </rPr>
      <t>Beste opplæringsplan gir mest poeng.</t>
    </r>
  </si>
  <si>
    <r>
      <t xml:space="preserve">Det er ønskelig med elektronisk system for maskinovervåking, varsling av vedlikeholdsbehov, mulighet for ekstern feilsøking mv. </t>
    </r>
    <r>
      <rPr>
        <sz val="14"/>
        <color rgb="FFFF0000"/>
        <rFont val="Calibri"/>
        <family val="2"/>
        <scheme val="minor"/>
      </rPr>
      <t>Beste system for elektronisk overvåking gir mest poeng.</t>
    </r>
  </si>
  <si>
    <r>
      <t>Responstid på deler, samt responstid ved tilfeldig driftsstans, angis.</t>
    </r>
    <r>
      <rPr>
        <sz val="14"/>
        <color rgb="FFFF0000"/>
        <rFont val="Calibri"/>
        <family val="2"/>
        <scheme val="minor"/>
      </rPr>
      <t xml:space="preserve"> Korteste responstid gir mest poeng.</t>
    </r>
  </si>
  <si>
    <r>
      <t xml:space="preserve">Responstid på reservemaskin ved driftsstans oppgis.  </t>
    </r>
    <r>
      <rPr>
        <sz val="14"/>
        <color rgb="FFFF0000"/>
        <rFont val="Calibri"/>
        <family val="2"/>
        <scheme val="minor"/>
      </rPr>
      <t>Korteste responstid gir mest poeng.</t>
    </r>
  </si>
  <si>
    <r>
      <t xml:space="preserve">Det er ønskelig at det inkludert i leveransen tilbys innkjøringstilsyn etter max. 3 mnd fra leveringsdato, for kontroll av komplett maskin og tilhørende systemer, inkludert retting av påpekte avvik fra oppdragsgiver i den aktuelle perioden. </t>
    </r>
    <r>
      <rPr>
        <sz val="14"/>
        <color rgb="FFFF0000"/>
        <rFont val="Calibri"/>
        <family val="2"/>
        <scheme val="minor"/>
      </rPr>
      <t>Beste opplegg for innkjøringstilsyn gir mest poeng.</t>
    </r>
  </si>
  <si>
    <t>Max poeng kvalitet og leverings-sikkerhet:</t>
  </si>
  <si>
    <t>Oppnådd poeng kvalitet og leveringssikkerhet:</t>
  </si>
  <si>
    <t>Max poeng klima og miljø:</t>
  </si>
  <si>
    <t>Oppnådd poeng klima og miljø:</t>
  </si>
  <si>
    <r>
      <t xml:space="preserve">Det tilbys reservedeler for maskinen, inkludert elektronikk, helst i minimum 7 år. </t>
    </r>
    <r>
      <rPr>
        <sz val="14"/>
        <color rgb="FFFF0000"/>
        <rFont val="Calibri"/>
        <family val="2"/>
        <scheme val="minor"/>
      </rPr>
      <t>Mest poeng til den med lengst tid:</t>
    </r>
  </si>
  <si>
    <r>
      <t xml:space="preserve">Det tilbys reservedeler for tilleggsutstyret til maskinen, inkludert elektronikk, helst i minimum 7 år. </t>
    </r>
    <r>
      <rPr>
        <sz val="14"/>
        <color rgb="FFFF0000"/>
        <rFont val="Calibri"/>
        <family val="2"/>
        <scheme val="minor"/>
      </rPr>
      <t>Mest poeng til den med lengst tid.</t>
    </r>
  </si>
  <si>
    <r>
      <t xml:space="preserve">Alle deler bør la seg reparere eller skiftes for maskinen. </t>
    </r>
    <r>
      <rPr>
        <sz val="14"/>
        <color rgb="FFFF0000"/>
        <rFont val="Calibri"/>
        <family val="2"/>
        <scheme val="minor"/>
      </rPr>
      <t>Mest poeng til den som i størst grad oppfyller dette.</t>
    </r>
  </si>
  <si>
    <r>
      <t xml:space="preserve">Alle deler bør la seg reparere eller skiftes for tilleggsutstyret til maskinen. </t>
    </r>
    <r>
      <rPr>
        <sz val="14"/>
        <color rgb="FFFF0000"/>
        <rFont val="Calibri"/>
        <family val="2"/>
        <scheme val="minor"/>
      </rPr>
      <t>Mest poeng til den som i størst grad oppfyller dette.</t>
    </r>
  </si>
  <si>
    <r>
      <t xml:space="preserve">Det er ønskelig med bekreftelse på at restprodukter under produksjon av maskinen går til gjenvinning eller behandles som farlig avfall. </t>
    </r>
    <r>
      <rPr>
        <sz val="14"/>
        <color rgb="FFFF0000"/>
        <rFont val="Calibri"/>
        <family val="2"/>
        <scheme val="minor"/>
      </rPr>
      <t>Mest poeng til den som i størst grad oppfyller dette.</t>
    </r>
  </si>
  <si>
    <r>
      <t xml:space="preserve">Det skal være dempefunksjon på bom. </t>
    </r>
    <r>
      <rPr>
        <sz val="14"/>
        <color rgb="FFFF0000"/>
        <rFont val="Calibri"/>
        <family val="2"/>
        <scheme val="minor"/>
      </rPr>
      <t>Mest funksjonelle løsning gir mest poeng.</t>
    </r>
  </si>
  <si>
    <r>
      <t xml:space="preserve">Det er ønskelig med dempefunksjon på stikke.  </t>
    </r>
    <r>
      <rPr>
        <sz val="14"/>
        <color rgb="FFFF0000"/>
        <rFont val="Calibri"/>
        <family val="2"/>
        <scheme val="minor"/>
      </rPr>
      <t>Mest funksjonelle løsning gir mest poeng.</t>
    </r>
  </si>
  <si>
    <r>
      <t xml:space="preserve">Maskinen skal ha sentralsmøringsanlegg.  </t>
    </r>
    <r>
      <rPr>
        <sz val="14"/>
        <color rgb="FFFF0000"/>
        <rFont val="Calibri"/>
        <family val="2"/>
        <scheme val="minor"/>
      </rPr>
      <t>Mest funksjonelle løsning gir mest poeng.</t>
    </r>
  </si>
  <si>
    <r>
      <t xml:space="preserve">Maskin etter oppvarming må være operativ i temperaturer under -20C som ved +20C uten ombygning til sommer og vinter sesong. </t>
    </r>
    <r>
      <rPr>
        <sz val="14"/>
        <color rgb="FFFF0000"/>
        <rFont val="Calibri"/>
        <family val="2"/>
        <scheme val="minor"/>
      </rPr>
      <t>Best tilpasning til varierende temperaturer gir mest poeng.</t>
    </r>
  </si>
  <si>
    <r>
      <t xml:space="preserve">Maskin skal leveres med hydraulisk hevbart frontskjær. </t>
    </r>
    <r>
      <rPr>
        <sz val="14"/>
        <color rgb="FFFF0000"/>
        <rFont val="Calibri"/>
        <family val="2"/>
        <scheme val="minor"/>
      </rPr>
      <t>Best kvalitet frontskjær gir mest poeng.</t>
    </r>
  </si>
  <si>
    <r>
      <t xml:space="preserve">Det skal gis tilbud på 7 års fullserviceavtale, ca 1100 driftstimer/år, som spesifiseres med begrensninger. </t>
    </r>
    <r>
      <rPr>
        <sz val="14"/>
        <color rgb="FFFF0000"/>
        <rFont val="Calibri"/>
        <family val="2"/>
        <scheme val="minor"/>
      </rPr>
      <t>Beste serviceavtale gir mest poeng.</t>
    </r>
  </si>
  <si>
    <r>
      <t xml:space="preserve">Leverandøren skal kunne gi reparasjonstjenester på kort varsel. Svar på henvendelse skal skje innen 12 timer, og servicetekniker må kunne stille innen 24 timer. </t>
    </r>
    <r>
      <rPr>
        <sz val="14"/>
        <color rgb="FFFF0000"/>
        <rFont val="Calibri"/>
        <family val="2"/>
        <scheme val="minor"/>
      </rPr>
      <t>Beste merverdi gir mest poeng.</t>
    </r>
  </si>
  <si>
    <t xml:space="preserve">Bom lengde skal være mellom 5,2 og 6,5 meter. </t>
  </si>
  <si>
    <r>
      <t xml:space="preserve">Maskinen skal ha systemer for filtrering og sikring av kjøleluft og systemer for kjøling av motor og hydraulikk. </t>
    </r>
    <r>
      <rPr>
        <sz val="14"/>
        <color rgb="FFFF0000"/>
        <rFont val="Calibri"/>
        <family val="2"/>
        <scheme val="minor"/>
      </rPr>
      <t>Beste løsning gir mest poeng.</t>
    </r>
  </si>
  <si>
    <r>
      <t xml:space="preserve">Sorteringsmaskinen skal være hjulgående med kompakte hjul. </t>
    </r>
    <r>
      <rPr>
        <sz val="14"/>
        <color rgb="FFFF0000"/>
        <rFont val="Calibri"/>
        <family val="2"/>
        <scheme val="minor"/>
      </rPr>
      <t>Leverandør opplyser om type dekk levert.</t>
    </r>
    <r>
      <rPr>
        <sz val="14"/>
        <color theme="1"/>
        <rFont val="Calibri"/>
        <family val="2"/>
        <scheme val="minor"/>
      </rPr>
      <t xml:space="preserve"> </t>
    </r>
    <r>
      <rPr>
        <sz val="14"/>
        <color rgb="FFFF0000"/>
        <rFont val="Calibri"/>
        <family val="2"/>
        <scheme val="minor"/>
      </rPr>
      <t>Beste type dekk mht sortering av avfall på plate gis mest poeng</t>
    </r>
  </si>
  <si>
    <r>
      <t xml:space="preserve">Sorteringsklo (grabb) skal ha egen separat </t>
    </r>
    <r>
      <rPr>
        <sz val="14"/>
        <color rgb="FFFF0000"/>
        <rFont val="Calibri"/>
        <family val="2"/>
        <scheme val="minor"/>
      </rPr>
      <t>smøring enten med nipler eller automatisk.</t>
    </r>
    <r>
      <rPr>
        <sz val="14"/>
        <color theme="1"/>
        <rFont val="Calibri"/>
        <family val="2"/>
        <scheme val="minor"/>
      </rPr>
      <t xml:space="preserve"> Best løsning gir mest poeng.</t>
    </r>
  </si>
  <si>
    <r>
      <t xml:space="preserve">Sorteringsmaskinen skal ha 4 stk støtteben, der det er ønskelig med autonivellering. </t>
    </r>
    <r>
      <rPr>
        <sz val="14"/>
        <color rgb="FFFF0000"/>
        <rFont val="Calibri"/>
        <family val="2"/>
        <scheme val="minor"/>
      </rPr>
      <t>Beste løsning på funksjonalitet på støttebein gir mest poeng.</t>
    </r>
  </si>
  <si>
    <r>
      <t xml:space="preserve">Sorteringsmaskinen skal ha funksjonelle arbeidslys. </t>
    </r>
    <r>
      <rPr>
        <sz val="14"/>
        <color rgb="FFFF0000"/>
        <rFont val="Calibri"/>
        <family val="2"/>
        <scheme val="minor"/>
      </rPr>
      <t>Mest funksjonelle løsning mht antall, plassering og styrke, gir mest poeng.</t>
    </r>
  </si>
  <si>
    <r>
      <t xml:space="preserve">DAB radio m/ bluetooth. Fordel med blåtann, handsfree med autodemping av radio. </t>
    </r>
    <r>
      <rPr>
        <sz val="14"/>
        <color rgb="FFFF0000"/>
        <rFont val="Calibri"/>
        <family val="2"/>
        <scheme val="minor"/>
      </rPr>
      <t>Beste løsning gir mest poeng.</t>
    </r>
  </si>
  <si>
    <r>
      <t xml:space="preserve">Service- og vedlikeholdsplan for rutinemessig ettersyn skal medfølge leveransen, og fremkomme klart av servicebok til utstyret som leveres. </t>
    </r>
    <r>
      <rPr>
        <sz val="14"/>
        <color rgb="FFFF0000"/>
        <rFont val="Calibri"/>
        <family val="2"/>
        <scheme val="minor"/>
      </rPr>
      <t>Krav til frekvens, samt letteste tilgang for rutinemessig ettersyn som kan utføres av kjøper selv, gir mest poeng.</t>
    </r>
  </si>
  <si>
    <r>
      <t xml:space="preserve">Vinduene på maskin skal kunne sikre operatør mot skader ved uhell ved avfall på avveie. </t>
    </r>
    <r>
      <rPr>
        <sz val="14"/>
        <color rgb="FFFF0000"/>
        <rFont val="Calibri"/>
        <family val="2"/>
        <scheme val="minor"/>
      </rPr>
      <t>Mest funksjonelle løsning for å sikre operatør gir mest poeng.</t>
    </r>
  </si>
  <si>
    <t xml:space="preserve"> Egenvekten for tilbudt maskin angis uten ekstra vekter, men med frontskjær.</t>
  </si>
  <si>
    <t xml:space="preserve">Leverandør bes beskrive om tilbudt maskin er ny eller demo </t>
  </si>
  <si>
    <t>Løftekapasitet ved ulike vektarmer angis</t>
  </si>
  <si>
    <t>Høydebegrensning / sikthøyde fra bakkenivå angis.</t>
  </si>
  <si>
    <r>
      <t xml:space="preserve">Maskinens løftekapasitet i kg angis ved ulike vektarmer. </t>
    </r>
    <r>
      <rPr>
        <sz val="14"/>
        <color rgb="FFFF0000"/>
        <rFont val="Calibri"/>
        <family val="2"/>
        <scheme val="minor"/>
      </rPr>
      <t>Høyeste løftekapasitet gir mest poeng</t>
    </r>
  </si>
  <si>
    <t>Leverandør beskriver løsning</t>
  </si>
  <si>
    <r>
      <t xml:space="preserve">God fleksibilitet i forhold til tilpasning av lengde og form på bom og stikke. </t>
    </r>
    <r>
      <rPr>
        <sz val="14"/>
        <color rgb="FFFF0000"/>
        <rFont val="Calibri"/>
        <family val="2"/>
        <scheme val="minor"/>
      </rPr>
      <t>Best fleksibilitet i forhold sortering av avfall gir mest poeng.</t>
    </r>
  </si>
  <si>
    <t xml:space="preserve">Leverandør bes bekrefte samt beskrive løsning. </t>
  </si>
  <si>
    <r>
      <t xml:space="preserve">Sorteringsmaskinen skal ha 1 stk. toarmet sorteringsklo (grabb) med rotator. </t>
    </r>
    <r>
      <rPr>
        <sz val="14"/>
        <color rgb="FFFF0000"/>
        <rFont val="Calibri"/>
        <family val="2"/>
        <scheme val="minor"/>
      </rPr>
      <t>Best volum/klemkraft gir mest poeng.</t>
    </r>
  </si>
  <si>
    <t>Leverandør bes bekrefte, samt angi mulige maskiner/lokasjoner</t>
  </si>
  <si>
    <t>Plan beskrives/ vedlegges</t>
  </si>
  <si>
    <t>Leverandør bes bekrefte, samt kort beskrive mulighet for kjøpers ettersyn, med krav til intervall (driftstimer).</t>
  </si>
  <si>
    <r>
      <t xml:space="preserve">Rekkevidde på maskinen medregnet lengden på sorteringsgrabben. Bom lengde, stikke lengde og total rekkevidde på maskinen skal oppgis. </t>
    </r>
    <r>
      <rPr>
        <sz val="14"/>
        <color rgb="FFFF0000"/>
        <rFont val="Calibri"/>
        <family val="2"/>
        <scheme val="minor"/>
      </rPr>
      <t>Lengste totale rekkevidde gir mest poeng</t>
    </r>
  </si>
  <si>
    <r>
      <t xml:space="preserve">Opsjon - Levering av elmagnet som ekstrautstyr som lett kan påsettes/demonteres av sorteringsklo. </t>
    </r>
    <r>
      <rPr>
        <sz val="14"/>
        <color rgb="FFFF0000"/>
        <rFont val="Calibri"/>
        <family val="2"/>
        <scheme val="minor"/>
      </rPr>
      <t>Best kvalitet elmagnet, gir mest poeng.</t>
    </r>
  </si>
  <si>
    <t>Service og vedlikehold, serviceavtale, jf. tildelingskriterium klima og miljø</t>
  </si>
  <si>
    <r>
      <t xml:space="preserve">Proporsjonalstyring av sorteringsklo samt tilleggsutstyr. Betjent fra operatør-panel.  </t>
    </r>
    <r>
      <rPr>
        <sz val="14"/>
        <color rgb="FFFF0000"/>
        <rFont val="Calibri"/>
        <family val="2"/>
        <scheme val="minor"/>
      </rPr>
      <t>Mest funksjonelle løsning gir mest poeng.</t>
    </r>
  </si>
  <si>
    <t xml:space="preserve">Kategori </t>
  </si>
  <si>
    <r>
      <t xml:space="preserve">Det er ønskelig at forhandler er representert i Norge. Om ikke, må det beskrives hvordan oppfølging av leveransen og eventuelle reklamasjoner, er tenkt ivaretatt. </t>
    </r>
    <r>
      <rPr>
        <sz val="14"/>
        <color rgb="FFFF0000"/>
        <rFont val="Calibri"/>
        <family val="2"/>
        <scheme val="minor"/>
      </rPr>
      <t>Representasjon i Norge, eller tilfredsstillende alternativ løsning, gir mest poeng.</t>
    </r>
  </si>
  <si>
    <t xml:space="preserve">Egenvekt for sorteringsmaskin skal være ca. 19-23 tonn inkludert montert frontskjær, jf. punkt nr. 42. </t>
  </si>
  <si>
    <r>
      <t xml:space="preserve">Garanti komplett maskin
Maskin som tilbys skal ha tilstrekkelige funksjonsgaranti til formålet. Det må gis en funksjonsgaranti som garanterer utstyrets holdbarhet, funksjon, og ytelse ved normalt forsvarlig bruk. Funksjonsgarantien skal omfatte alle bevegelige deler inkludert rustgaranti. 
- Garantien omfatter ikke slitasje som følge av normal bruk
- Garantitiden skal gjelder fra overtakelsestidspunktet
- Garantitiden skal være minimum 1 år fra overtakelsestidspunktet.
</t>
    </r>
    <r>
      <rPr>
        <sz val="14"/>
        <color rgb="FFFF0000"/>
        <rFont val="Calibri"/>
        <family val="2"/>
        <scheme val="minor"/>
      </rPr>
      <t>Mest poeng til den med best garanti / garantitid</t>
    </r>
  </si>
  <si>
    <t>Ved N/A er det ikke et krav, men en forespørsel om opplysning, som likevel vil kunne være poeng-givende.</t>
  </si>
  <si>
    <r>
      <t xml:space="preserve">Klimaanlegg som gir fører behagelig temperatur og god beskyttelse ved arbeid i støvfylt miljø, f.eks. ventilasjon og defrosteranlegg i førerkabin, filtrering av innluft til kabin med integrert mikro filter, kullfilter, asbestfilter mv. </t>
    </r>
    <r>
      <rPr>
        <sz val="14"/>
        <color rgb="FFFF0000"/>
        <rFont val="Calibri"/>
        <family val="2"/>
        <scheme val="minor"/>
      </rPr>
      <t>Beste løsning for Klimaanlegg gir mest poeng</t>
    </r>
  </si>
  <si>
    <t>Oppdragsgivers vurdering/begrunnelse poeng</t>
  </si>
  <si>
    <t>Førerhuset skal ha en oversiktlig og funksjonell instrumentbetjening. Best instrumentbetjening gir mest poeng, også basert på demo</t>
  </si>
  <si>
    <r>
      <t xml:space="preserve">Maskinen skal også utvendig ha et akseptabelt støynivå. </t>
    </r>
    <r>
      <rPr>
        <sz val="14"/>
        <color rgb="FFFF0000"/>
        <rFont val="Calibri"/>
        <family val="2"/>
        <scheme val="minor"/>
      </rPr>
      <t>Laveste utvendige støynivå gir mest poeng.</t>
    </r>
  </si>
  <si>
    <r>
      <t xml:space="preserve">Vinduer på maskin skal sikre god sikt, samt godt førermiljø mht UV- og varmebeskyttelse. </t>
    </r>
    <r>
      <rPr>
        <sz val="14"/>
        <color rgb="FFFF0000"/>
        <rFont val="Calibri"/>
        <family val="2"/>
        <scheme val="minor"/>
      </rPr>
      <t>Løsningen som gir beste utsyn og førermiljø gir mest poeng. Her vurderes utsyn/sikt totalt sett inkludert speil og evt kameraløsninger.</t>
    </r>
  </si>
  <si>
    <t xml:space="preserve">Sorteringsmaskinen skal ha hevbar hytte.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</si>
</sst>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dd/mm/yyyy;@"/>
  </numFmts>
  <fonts count="16" x14ac:knownFonts="1">
    <font>
      <sz val="11"/>
      <color theme="1"/>
      <name val="Calibri"/>
      <family val="2"/>
      <scheme val="minor"/>
    </font>
    <font>
      <sz val="11"/>
      <color theme="1"/>
      <name val="Calibri"/>
      <family val="2"/>
      <scheme val="minor"/>
    </font>
    <font>
      <b/>
      <sz val="14"/>
      <color theme="1"/>
      <name val="Calibri"/>
      <family val="2"/>
      <scheme val="minor"/>
    </font>
    <font>
      <b/>
      <sz val="18"/>
      <color theme="1"/>
      <name val="Arial"/>
      <family val="2"/>
    </font>
    <font>
      <sz val="14"/>
      <color theme="1"/>
      <name val="Arial"/>
      <family val="2"/>
    </font>
    <font>
      <sz val="10"/>
      <color theme="1"/>
      <name val="Arial"/>
      <family val="2"/>
    </font>
    <font>
      <b/>
      <sz val="14"/>
      <name val="Calibri"/>
      <family val="2"/>
      <scheme val="minor"/>
    </font>
    <font>
      <sz val="14"/>
      <color theme="1"/>
      <name val="Calibri"/>
      <family val="2"/>
      <scheme val="minor"/>
    </font>
    <font>
      <sz val="14"/>
      <color rgb="FFFF0000"/>
      <name val="Calibri"/>
      <family val="2"/>
      <scheme val="minor"/>
    </font>
    <font>
      <sz val="14"/>
      <name val="Calibri"/>
      <family val="2"/>
      <scheme val="minor"/>
    </font>
    <font>
      <sz val="11"/>
      <color rgb="FFFF0000"/>
      <name val="Calibri"/>
      <family val="2"/>
      <scheme val="minor"/>
    </font>
    <font>
      <sz val="11"/>
      <name val="Calibri"/>
      <family val="2"/>
      <scheme val="minor"/>
    </font>
    <font>
      <sz val="10"/>
      <name val="Calibri"/>
      <family val="2"/>
      <scheme val="minor"/>
    </font>
    <font>
      <sz val="14"/>
      <name val="Arial"/>
      <family val="2"/>
    </font>
    <font>
      <sz val="14"/>
      <color rgb="FF000000"/>
      <name val="Arial"/>
      <family val="2"/>
    </font>
    <font>
      <b/>
      <sz val="14"/>
      <color rgb="FF000000"/>
      <name val="Arial"/>
      <family val="2"/>
    </font>
  </fonts>
  <fills count="10">
    <fill>
      <patternFill patternType="none"/>
    </fill>
    <fill>
      <patternFill patternType="gray125"/>
    </fill>
    <fill>
      <patternFill patternType="solid">
        <fgColor rgb="FFFFFF00"/>
        <bgColor indexed="64"/>
      </patternFill>
    </fill>
    <fill>
      <patternFill patternType="solid">
        <fgColor theme="4" tint="0.59999389629810485"/>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9" tint="0.59996337778862885"/>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right/>
      <top style="medium">
        <color indexed="64"/>
      </top>
      <bottom style="medium">
        <color indexed="64"/>
      </bottom>
      <diagonal/>
    </border>
    <border>
      <left style="thin">
        <color indexed="64"/>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auto="1"/>
      </left>
      <right/>
      <top style="medium">
        <color auto="1"/>
      </top>
      <bottom style="medium">
        <color auto="1"/>
      </bottom>
      <diagonal/>
    </border>
    <border>
      <left/>
      <right style="thin">
        <color indexed="64"/>
      </right>
      <top/>
      <bottom/>
      <diagonal/>
    </border>
  </borders>
  <cellStyleXfs count="2">
    <xf numFmtId="0" fontId="0" fillId="0" borderId="0"/>
    <xf numFmtId="164" fontId="1" fillId="0" borderId="0" applyFont="0" applyFill="0" applyBorder="0" applyAlignment="0" applyProtection="0"/>
  </cellStyleXfs>
  <cellXfs count="120">
    <xf numFmtId="0" fontId="0" fillId="0" borderId="0" xfId="0"/>
    <xf numFmtId="0" fontId="3" fillId="6" borderId="1" xfId="0" applyFont="1" applyFill="1" applyBorder="1"/>
    <xf numFmtId="0" fontId="4" fillId="0" borderId="1" xfId="0" applyFont="1" applyBorder="1" applyAlignment="1">
      <alignment vertical="center" wrapText="1"/>
    </xf>
    <xf numFmtId="0" fontId="5" fillId="0" borderId="0" xfId="0" applyFont="1" applyAlignment="1">
      <alignment vertical="center"/>
    </xf>
    <xf numFmtId="0" fontId="2" fillId="5" borderId="5" xfId="0" applyFont="1" applyFill="1" applyBorder="1"/>
    <xf numFmtId="0" fontId="2" fillId="7" borderId="5" xfId="0" applyFont="1" applyFill="1" applyBorder="1" applyAlignment="1">
      <alignment horizontal="left" vertical="center"/>
    </xf>
    <xf numFmtId="0" fontId="7" fillId="0" borderId="0" xfId="0" applyFont="1"/>
    <xf numFmtId="0" fontId="7" fillId="3" borderId="4" xfId="0" applyFont="1" applyFill="1" applyBorder="1" applyAlignment="1">
      <alignment horizontal="left" vertical="center"/>
    </xf>
    <xf numFmtId="0" fontId="7" fillId="3" borderId="5" xfId="0" applyFont="1" applyFill="1" applyBorder="1" applyAlignment="1">
      <alignment horizontal="left" vertical="center"/>
    </xf>
    <xf numFmtId="165" fontId="7" fillId="3" borderId="6" xfId="0" applyNumberFormat="1" applyFont="1" applyFill="1" applyBorder="1" applyAlignment="1">
      <alignment horizontal="left" vertical="center"/>
    </xf>
    <xf numFmtId="0" fontId="7" fillId="5" borderId="7" xfId="0" applyFont="1" applyFill="1" applyBorder="1" applyAlignment="1">
      <alignment vertical="center"/>
    </xf>
    <xf numFmtId="0" fontId="7" fillId="5" borderId="8" xfId="0" applyFont="1" applyFill="1" applyBorder="1" applyAlignment="1">
      <alignment vertical="center"/>
    </xf>
    <xf numFmtId="0" fontId="7" fillId="4" borderId="9" xfId="0" applyFont="1" applyFill="1" applyBorder="1" applyAlignment="1">
      <alignment horizontal="center" vertical="center"/>
    </xf>
    <xf numFmtId="0" fontId="7" fillId="4" borderId="10" xfId="0" applyFont="1" applyFill="1" applyBorder="1" applyAlignment="1">
      <alignment horizontal="center" vertical="center"/>
    </xf>
    <xf numFmtId="165" fontId="7" fillId="4" borderId="2" xfId="0" applyNumberFormat="1" applyFont="1" applyFill="1" applyBorder="1" applyAlignment="1">
      <alignment horizontal="left" vertical="center" wrapText="1"/>
    </xf>
    <xf numFmtId="0" fontId="7" fillId="0" borderId="12" xfId="0" applyFont="1" applyBorder="1"/>
    <xf numFmtId="0" fontId="7" fillId="4" borderId="12" xfId="0" applyFont="1" applyFill="1" applyBorder="1" applyAlignment="1">
      <alignment horizontal="center" vertical="center"/>
    </xf>
    <xf numFmtId="0" fontId="7" fillId="4" borderId="1" xfId="0" applyFont="1" applyFill="1" applyBorder="1" applyAlignment="1">
      <alignment horizontal="center" vertical="center"/>
    </xf>
    <xf numFmtId="0" fontId="7" fillId="4" borderId="1" xfId="0" applyFont="1" applyFill="1" applyBorder="1" applyAlignment="1">
      <alignment horizontal="left" vertical="center" wrapText="1"/>
    </xf>
    <xf numFmtId="0" fontId="9" fillId="4" borderId="12" xfId="0" applyFont="1" applyFill="1" applyBorder="1" applyAlignment="1">
      <alignment horizontal="center" vertical="center"/>
    </xf>
    <xf numFmtId="0" fontId="9" fillId="4" borderId="1" xfId="0" applyFont="1" applyFill="1" applyBorder="1" applyAlignment="1">
      <alignment horizontal="center" vertical="center"/>
    </xf>
    <xf numFmtId="0" fontId="7" fillId="0" borderId="12" xfId="0" applyFont="1" applyBorder="1" applyAlignment="1">
      <alignment vertical="center" wrapText="1"/>
    </xf>
    <xf numFmtId="0" fontId="7" fillId="0" borderId="0" xfId="0" applyFont="1" applyAlignment="1">
      <alignment vertical="center"/>
    </xf>
    <xf numFmtId="0" fontId="9" fillId="4" borderId="1" xfId="0" applyFont="1" applyFill="1" applyBorder="1" applyAlignment="1">
      <alignment horizontal="left" vertical="center" wrapText="1"/>
    </xf>
    <xf numFmtId="0" fontId="7" fillId="4" borderId="1" xfId="0" applyFont="1" applyFill="1" applyBorder="1" applyAlignment="1">
      <alignment horizontal="left" vertical="center"/>
    </xf>
    <xf numFmtId="0" fontId="7" fillId="0" borderId="12" xfId="0" applyFont="1" applyBorder="1" applyAlignment="1">
      <alignment vertical="center"/>
    </xf>
    <xf numFmtId="0" fontId="9" fillId="4" borderId="1" xfId="0" applyFont="1" applyFill="1" applyBorder="1" applyAlignment="1">
      <alignment horizontal="left" vertical="center"/>
    </xf>
    <xf numFmtId="0" fontId="9" fillId="4" borderId="13" xfId="0" applyFont="1" applyFill="1" applyBorder="1" applyAlignment="1">
      <alignment horizontal="center" vertical="center"/>
    </xf>
    <xf numFmtId="165" fontId="7" fillId="4" borderId="14" xfId="0" applyNumberFormat="1" applyFont="1" applyFill="1" applyBorder="1" applyAlignment="1">
      <alignment horizontal="left" vertical="center" wrapText="1"/>
    </xf>
    <xf numFmtId="0" fontId="7" fillId="5" borderId="4" xfId="0" applyFont="1" applyFill="1" applyBorder="1" applyAlignment="1">
      <alignment vertical="center"/>
    </xf>
    <xf numFmtId="0" fontId="7" fillId="5" borderId="5" xfId="0" applyFont="1" applyFill="1" applyBorder="1" applyAlignment="1">
      <alignment vertical="center"/>
    </xf>
    <xf numFmtId="165" fontId="7" fillId="5" borderId="6" xfId="0" applyNumberFormat="1" applyFont="1" applyFill="1" applyBorder="1"/>
    <xf numFmtId="0" fontId="7" fillId="4" borderId="10" xfId="0" applyFont="1" applyFill="1" applyBorder="1" applyAlignment="1">
      <alignment horizontal="left" vertical="center" wrapText="1"/>
    </xf>
    <xf numFmtId="165" fontId="7" fillId="4" borderId="11" xfId="0" applyNumberFormat="1" applyFont="1" applyFill="1" applyBorder="1" applyAlignment="1">
      <alignment horizontal="left" vertical="center" wrapText="1"/>
    </xf>
    <xf numFmtId="0" fontId="7" fillId="0" borderId="0" xfId="0" applyFont="1" applyAlignment="1">
      <alignment wrapText="1"/>
    </xf>
    <xf numFmtId="0" fontId="7" fillId="7" borderId="4" xfId="0" applyFont="1" applyFill="1" applyBorder="1" applyAlignment="1">
      <alignment horizontal="center" vertical="center"/>
    </xf>
    <xf numFmtId="0" fontId="7" fillId="7" borderId="5" xfId="0" applyFont="1" applyFill="1" applyBorder="1" applyAlignment="1">
      <alignment horizontal="center" vertical="center"/>
    </xf>
    <xf numFmtId="165" fontId="7" fillId="7" borderId="6" xfId="0" applyNumberFormat="1" applyFont="1" applyFill="1" applyBorder="1" applyAlignment="1">
      <alignment horizontal="left" vertical="center"/>
    </xf>
    <xf numFmtId="0" fontId="7" fillId="0" borderId="15" xfId="0" applyFont="1" applyBorder="1"/>
    <xf numFmtId="0" fontId="9" fillId="4" borderId="16" xfId="0" applyFont="1" applyFill="1" applyBorder="1" applyAlignment="1">
      <alignment horizontal="center" vertical="center"/>
    </xf>
    <xf numFmtId="165" fontId="7" fillId="4" borderId="2" xfId="0" applyNumberFormat="1" applyFont="1" applyFill="1" applyBorder="1" applyAlignment="1">
      <alignment horizontal="left" vertical="center"/>
    </xf>
    <xf numFmtId="165" fontId="9" fillId="4" borderId="2" xfId="0" applyNumberFormat="1" applyFont="1" applyFill="1" applyBorder="1" applyAlignment="1">
      <alignment horizontal="left" vertical="center" wrapText="1"/>
    </xf>
    <xf numFmtId="165" fontId="7" fillId="0" borderId="0" xfId="0" applyNumberFormat="1" applyFont="1"/>
    <xf numFmtId="0" fontId="7" fillId="4" borderId="1" xfId="0" applyFont="1" applyFill="1" applyBorder="1" applyAlignment="1">
      <alignment horizontal="center" vertical="center" wrapText="1"/>
    </xf>
    <xf numFmtId="0" fontId="7" fillId="0" borderId="12" xfId="0" applyFont="1" applyBorder="1" applyAlignment="1">
      <alignment wrapText="1"/>
    </xf>
    <xf numFmtId="0" fontId="7" fillId="2" borderId="3" xfId="0" applyFont="1" applyFill="1" applyBorder="1" applyAlignment="1">
      <alignment horizontal="center" vertical="center" wrapText="1"/>
    </xf>
    <xf numFmtId="0" fontId="7" fillId="0" borderId="18" xfId="0" applyFont="1" applyBorder="1" applyAlignment="1">
      <alignment vertical="center"/>
    </xf>
    <xf numFmtId="0" fontId="9" fillId="4" borderId="19" xfId="0" applyFont="1" applyFill="1" applyBorder="1" applyAlignment="1">
      <alignment horizontal="center" vertical="center"/>
    </xf>
    <xf numFmtId="0" fontId="7" fillId="4" borderId="2" xfId="0" applyFont="1" applyFill="1" applyBorder="1" applyAlignment="1">
      <alignment horizontal="left" vertical="center" wrapText="1"/>
    </xf>
    <xf numFmtId="0" fontId="9" fillId="4" borderId="16" xfId="0" applyFont="1" applyFill="1" applyBorder="1" applyAlignment="1">
      <alignment horizontal="center" vertical="center" wrapText="1"/>
    </xf>
    <xf numFmtId="0" fontId="9" fillId="4" borderId="20" xfId="0" applyFont="1" applyFill="1" applyBorder="1" applyAlignment="1">
      <alignment horizontal="center" vertical="center" wrapText="1"/>
    </xf>
    <xf numFmtId="0" fontId="9" fillId="4" borderId="20" xfId="0" applyFont="1" applyFill="1" applyBorder="1" applyAlignment="1">
      <alignment horizontal="left" vertical="center" wrapText="1"/>
    </xf>
    <xf numFmtId="0" fontId="7" fillId="2" borderId="5" xfId="0" applyFont="1" applyFill="1" applyBorder="1" applyAlignment="1">
      <alignment horizontal="left" vertical="center"/>
    </xf>
    <xf numFmtId="0" fontId="7" fillId="0" borderId="1" xfId="0" applyFont="1" applyBorder="1"/>
    <xf numFmtId="0" fontId="7" fillId="0" borderId="1" xfId="0" applyFont="1" applyBorder="1" applyAlignment="1">
      <alignment vertical="center" wrapText="1"/>
    </xf>
    <xf numFmtId="0" fontId="9" fillId="0" borderId="1" xfId="0" applyFont="1" applyBorder="1" applyAlignment="1">
      <alignment vertical="center" wrapText="1"/>
    </xf>
    <xf numFmtId="0" fontId="9" fillId="0" borderId="1" xfId="0" applyFont="1" applyBorder="1"/>
    <xf numFmtId="0" fontId="9" fillId="0" borderId="1" xfId="0" applyFont="1" applyBorder="1" applyAlignment="1">
      <alignment vertical="center"/>
    </xf>
    <xf numFmtId="0" fontId="7" fillId="0" borderId="1" xfId="0" applyFont="1" applyBorder="1" applyAlignment="1">
      <alignment wrapText="1"/>
    </xf>
    <xf numFmtId="0" fontId="8" fillId="0" borderId="1" xfId="0" applyFont="1" applyBorder="1" applyAlignment="1">
      <alignment vertical="center"/>
    </xf>
    <xf numFmtId="0" fontId="7" fillId="0" borderId="1" xfId="0" applyFont="1" applyBorder="1" applyAlignment="1">
      <alignment vertical="center"/>
    </xf>
    <xf numFmtId="0" fontId="7" fillId="0" borderId="21" xfId="0" applyFont="1" applyBorder="1" applyAlignment="1">
      <alignment vertical="center"/>
    </xf>
    <xf numFmtId="0" fontId="9" fillId="0" borderId="1" xfId="0" applyFont="1" applyBorder="1" applyAlignment="1">
      <alignment wrapText="1"/>
    </xf>
    <xf numFmtId="0" fontId="8" fillId="0" borderId="1" xfId="0" applyFont="1" applyBorder="1" applyAlignment="1">
      <alignment vertical="center" wrapText="1"/>
    </xf>
    <xf numFmtId="0" fontId="7" fillId="4" borderId="19" xfId="0" applyFont="1" applyFill="1" applyBorder="1" applyAlignment="1">
      <alignment horizontal="left" vertical="center"/>
    </xf>
    <xf numFmtId="165" fontId="7" fillId="4" borderId="23" xfId="0" applyNumberFormat="1" applyFont="1" applyFill="1" applyBorder="1" applyAlignment="1">
      <alignment horizontal="left" vertical="center" wrapText="1"/>
    </xf>
    <xf numFmtId="0" fontId="7" fillId="0" borderId="16" xfId="0" applyFont="1" applyBorder="1"/>
    <xf numFmtId="0" fontId="7" fillId="0" borderId="19" xfId="0" applyFont="1" applyBorder="1"/>
    <xf numFmtId="0" fontId="10" fillId="5" borderId="5" xfId="0" applyFont="1" applyFill="1" applyBorder="1" applyAlignment="1">
      <alignment wrapText="1"/>
    </xf>
    <xf numFmtId="0" fontId="9" fillId="8" borderId="5" xfId="0" applyFont="1" applyFill="1" applyBorder="1" applyAlignment="1">
      <alignment horizontal="center" vertical="center" wrapText="1"/>
    </xf>
    <xf numFmtId="0" fontId="9" fillId="8" borderId="10" xfId="0" applyFont="1" applyFill="1" applyBorder="1" applyAlignment="1">
      <alignment horizontal="center" vertical="center" wrapText="1"/>
    </xf>
    <xf numFmtId="0" fontId="9" fillId="8" borderId="1" xfId="0" applyFont="1" applyFill="1" applyBorder="1" applyAlignment="1">
      <alignment horizontal="center" vertical="center" wrapText="1"/>
    </xf>
    <xf numFmtId="0" fontId="9" fillId="8" borderId="17" xfId="0" applyFont="1" applyFill="1" applyBorder="1" applyAlignment="1">
      <alignment horizontal="center" vertical="center" wrapText="1"/>
    </xf>
    <xf numFmtId="0" fontId="9" fillId="8" borderId="3" xfId="0" applyFont="1" applyFill="1" applyBorder="1" applyAlignment="1">
      <alignment horizontal="center" vertical="center" wrapText="1"/>
    </xf>
    <xf numFmtId="0" fontId="9" fillId="8" borderId="22" xfId="0" applyFont="1" applyFill="1" applyBorder="1" applyAlignment="1">
      <alignment horizontal="center" vertical="center"/>
    </xf>
    <xf numFmtId="0" fontId="9" fillId="8" borderId="19" xfId="0" applyFont="1" applyFill="1" applyBorder="1" applyAlignment="1">
      <alignment horizontal="center" vertical="center"/>
    </xf>
    <xf numFmtId="0" fontId="9" fillId="8" borderId="15" xfId="0" applyFont="1" applyFill="1" applyBorder="1" applyAlignment="1">
      <alignment horizontal="center" vertical="center"/>
    </xf>
    <xf numFmtId="0" fontId="9" fillId="8" borderId="1" xfId="0" applyFont="1" applyFill="1" applyBorder="1" applyAlignment="1">
      <alignment horizontal="center" vertical="center"/>
    </xf>
    <xf numFmtId="0" fontId="13" fillId="0" borderId="1" xfId="0" applyFont="1" applyBorder="1" applyAlignment="1">
      <alignment vertical="center" wrapText="1"/>
    </xf>
    <xf numFmtId="0" fontId="3" fillId="8" borderId="1" xfId="0" applyFont="1" applyFill="1" applyBorder="1"/>
    <xf numFmtId="0" fontId="14" fillId="0" borderId="1" xfId="0" applyFont="1" applyBorder="1" applyAlignment="1">
      <alignment vertical="center" wrapText="1"/>
    </xf>
    <xf numFmtId="0" fontId="8" fillId="0" borderId="1" xfId="0" applyFont="1" applyBorder="1" applyAlignment="1">
      <alignment wrapText="1"/>
    </xf>
    <xf numFmtId="0" fontId="9" fillId="8" borderId="19" xfId="0" applyFont="1" applyFill="1" applyBorder="1" applyAlignment="1">
      <alignment horizontal="center" vertical="center" wrapText="1"/>
    </xf>
    <xf numFmtId="0" fontId="7" fillId="4" borderId="19" xfId="0" applyFont="1" applyFill="1" applyBorder="1" applyAlignment="1">
      <alignment horizontal="left" vertical="center" wrapText="1"/>
    </xf>
    <xf numFmtId="0" fontId="9" fillId="4" borderId="24" xfId="0" applyFont="1" applyFill="1" applyBorder="1" applyAlignment="1">
      <alignment horizontal="center" vertical="center" wrapText="1"/>
    </xf>
    <xf numFmtId="0" fontId="9" fillId="8" borderId="20" xfId="0" applyFont="1" applyFill="1" applyBorder="1" applyAlignment="1">
      <alignment horizontal="center" vertical="center"/>
    </xf>
    <xf numFmtId="0" fontId="9" fillId="8" borderId="20" xfId="0" applyFont="1" applyFill="1" applyBorder="1" applyAlignment="1">
      <alignment horizontal="center" vertical="center" wrapText="1"/>
    </xf>
    <xf numFmtId="0" fontId="9" fillId="4" borderId="26" xfId="0" applyFont="1" applyFill="1" applyBorder="1" applyAlignment="1">
      <alignment vertical="center" wrapText="1"/>
    </xf>
    <xf numFmtId="0" fontId="9" fillId="8" borderId="18" xfId="0" applyFont="1" applyFill="1" applyBorder="1" applyAlignment="1">
      <alignment horizontal="center" vertical="center"/>
    </xf>
    <xf numFmtId="0" fontId="7" fillId="8" borderId="25" xfId="0" applyFont="1" applyFill="1" applyBorder="1" applyAlignment="1">
      <alignment horizontal="center" vertical="center"/>
    </xf>
    <xf numFmtId="0" fontId="9" fillId="8" borderId="25" xfId="0" applyFont="1" applyFill="1" applyBorder="1" applyAlignment="1">
      <alignment horizontal="right" vertical="center" wrapText="1"/>
    </xf>
    <xf numFmtId="0" fontId="7" fillId="4" borderId="25" xfId="0" applyFont="1" applyFill="1" applyBorder="1" applyAlignment="1">
      <alignment vertical="center"/>
    </xf>
    <xf numFmtId="165" fontId="7" fillId="4" borderId="25" xfId="0" applyNumberFormat="1" applyFont="1" applyFill="1" applyBorder="1" applyAlignment="1">
      <alignment vertical="center"/>
    </xf>
    <xf numFmtId="0" fontId="7" fillId="8" borderId="27" xfId="0" applyFont="1" applyFill="1" applyBorder="1" applyAlignment="1">
      <alignment vertical="center"/>
    </xf>
    <xf numFmtId="0" fontId="7" fillId="8" borderId="5" xfId="0" applyFont="1" applyFill="1" applyBorder="1" applyAlignment="1">
      <alignment horizontal="center" vertical="center"/>
    </xf>
    <xf numFmtId="0" fontId="9" fillId="4" borderId="28" xfId="0" applyFont="1" applyFill="1" applyBorder="1" applyAlignment="1">
      <alignment horizontal="center" vertical="center"/>
    </xf>
    <xf numFmtId="0" fontId="7" fillId="4" borderId="21" xfId="0" applyFont="1" applyFill="1" applyBorder="1" applyAlignment="1">
      <alignment horizontal="center" vertical="center"/>
    </xf>
    <xf numFmtId="0" fontId="9" fillId="8" borderId="21" xfId="0" applyFont="1" applyFill="1" applyBorder="1" applyAlignment="1">
      <alignment horizontal="center" vertical="center" wrapText="1"/>
    </xf>
    <xf numFmtId="0" fontId="9" fillId="4" borderId="21" xfId="0" applyFont="1" applyFill="1" applyBorder="1" applyAlignment="1">
      <alignment horizontal="left" vertical="center" wrapText="1"/>
    </xf>
    <xf numFmtId="165" fontId="7" fillId="4" borderId="26" xfId="0" applyNumberFormat="1" applyFont="1" applyFill="1" applyBorder="1" applyAlignment="1">
      <alignment horizontal="left" vertical="center" wrapText="1"/>
    </xf>
    <xf numFmtId="0" fontId="7" fillId="0" borderId="18" xfId="0" applyFont="1" applyBorder="1"/>
    <xf numFmtId="0" fontId="7" fillId="0" borderId="21" xfId="0" applyFont="1" applyBorder="1" applyAlignment="1">
      <alignment vertical="center" wrapText="1"/>
    </xf>
    <xf numFmtId="0" fontId="7" fillId="7" borderId="25" xfId="0" applyFont="1" applyFill="1" applyBorder="1" applyAlignment="1">
      <alignment horizontal="center" vertical="center"/>
    </xf>
    <xf numFmtId="0" fontId="9" fillId="9" borderId="25" xfId="0" applyFont="1" applyFill="1" applyBorder="1" applyAlignment="1">
      <alignment horizontal="right" vertical="center" wrapText="1"/>
    </xf>
    <xf numFmtId="0" fontId="7" fillId="9" borderId="27" xfId="0" applyFont="1" applyFill="1" applyBorder="1" applyAlignment="1">
      <alignment vertical="center"/>
    </xf>
    <xf numFmtId="0" fontId="8" fillId="0" borderId="1" xfId="0" applyFont="1" applyBorder="1"/>
    <xf numFmtId="0" fontId="11" fillId="9" borderId="4" xfId="0" applyFont="1" applyFill="1" applyBorder="1" applyAlignment="1">
      <alignment vertical="center"/>
    </xf>
    <xf numFmtId="0" fontId="11" fillId="9" borderId="5" xfId="0" applyFont="1" applyFill="1" applyBorder="1" applyAlignment="1">
      <alignment vertical="center"/>
    </xf>
    <xf numFmtId="0" fontId="9" fillId="9" borderId="5" xfId="0" applyFont="1" applyFill="1" applyBorder="1" applyAlignment="1">
      <alignment vertical="center"/>
    </xf>
    <xf numFmtId="0" fontId="6" fillId="9" borderId="3" xfId="0" applyFont="1" applyFill="1" applyBorder="1" applyAlignment="1">
      <alignment vertical="center"/>
    </xf>
    <xf numFmtId="0" fontId="12" fillId="9" borderId="6" xfId="0" applyFont="1" applyFill="1" applyBorder="1" applyAlignment="1">
      <alignment vertical="center" wrapText="1"/>
    </xf>
    <xf numFmtId="0" fontId="2" fillId="9" borderId="5" xfId="0" applyFont="1" applyFill="1" applyBorder="1"/>
    <xf numFmtId="0" fontId="10" fillId="9" borderId="5" xfId="0" applyFont="1" applyFill="1" applyBorder="1" applyAlignment="1">
      <alignment wrapText="1"/>
    </xf>
    <xf numFmtId="0" fontId="9" fillId="4" borderId="19" xfId="0" applyFont="1" applyFill="1" applyBorder="1" applyAlignment="1">
      <alignment horizontal="left" vertical="center" wrapText="1"/>
    </xf>
    <xf numFmtId="0" fontId="7" fillId="4" borderId="23" xfId="0" applyFont="1" applyFill="1" applyBorder="1" applyAlignment="1">
      <alignment horizontal="left" vertical="center" wrapText="1"/>
    </xf>
    <xf numFmtId="0" fontId="7" fillId="0" borderId="30" xfId="0" applyFont="1" applyBorder="1" applyAlignment="1">
      <alignment vertical="center"/>
    </xf>
    <xf numFmtId="0" fontId="7" fillId="0" borderId="20" xfId="0" applyFont="1" applyBorder="1" applyAlignment="1">
      <alignment vertical="center"/>
    </xf>
    <xf numFmtId="0" fontId="9" fillId="8" borderId="25" xfId="0" applyFont="1" applyFill="1" applyBorder="1" applyAlignment="1">
      <alignment horizontal="left" vertical="center" wrapText="1"/>
    </xf>
    <xf numFmtId="0" fontId="9" fillId="7" borderId="29" xfId="0" applyFont="1" applyFill="1" applyBorder="1" applyAlignment="1">
      <alignment horizontal="left" vertical="center" wrapText="1"/>
    </xf>
    <xf numFmtId="0" fontId="9" fillId="7" borderId="25" xfId="0" applyFont="1" applyFill="1" applyBorder="1" applyAlignment="1">
      <alignment horizontal="left" vertical="center" wrapText="1"/>
    </xf>
  </cellXfs>
  <cellStyles count="2">
    <cellStyle name="Komma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96EB7-3D66-4543-B612-D3445E7F9117}">
  <dimension ref="A1:G18"/>
  <sheetViews>
    <sheetView topLeftCell="A2" zoomScaleNormal="100" zoomScaleSheetLayoutView="90" workbookViewId="0">
      <selection activeCell="A7" sqref="A7"/>
    </sheetView>
  </sheetViews>
  <sheetFormatPr baseColWidth="10" defaultColWidth="11.42578125" defaultRowHeight="15" x14ac:dyDescent="0.25"/>
  <cols>
    <col min="1" max="1" width="115.42578125" customWidth="1"/>
  </cols>
  <sheetData>
    <row r="1" spans="1:7" ht="23.25" x14ac:dyDescent="0.35">
      <c r="A1" s="1" t="s">
        <v>6</v>
      </c>
    </row>
    <row r="2" spans="1:7" ht="27" customHeight="1" x14ac:dyDescent="0.25">
      <c r="A2" s="2" t="s">
        <v>70</v>
      </c>
    </row>
    <row r="3" spans="1:7" ht="39" customHeight="1" x14ac:dyDescent="0.25">
      <c r="A3" s="2" t="s">
        <v>7</v>
      </c>
    </row>
    <row r="4" spans="1:7" ht="36" x14ac:dyDescent="0.25">
      <c r="A4" s="2" t="s">
        <v>71</v>
      </c>
    </row>
    <row r="5" spans="1:7" ht="72" x14ac:dyDescent="0.25">
      <c r="A5" s="2" t="s">
        <v>35</v>
      </c>
    </row>
    <row r="6" spans="1:7" ht="36" x14ac:dyDescent="0.25">
      <c r="A6" s="78" t="s">
        <v>129</v>
      </c>
    </row>
    <row r="7" spans="1:7" ht="36" x14ac:dyDescent="0.25">
      <c r="A7" s="2" t="s">
        <v>8</v>
      </c>
    </row>
    <row r="8" spans="1:7" x14ac:dyDescent="0.25">
      <c r="A8" s="3"/>
    </row>
    <row r="9" spans="1:7" ht="23.25" x14ac:dyDescent="0.35">
      <c r="A9" s="79" t="s">
        <v>61</v>
      </c>
      <c r="D9" t="s">
        <v>62</v>
      </c>
    </row>
    <row r="10" spans="1:7" ht="54" x14ac:dyDescent="0.25">
      <c r="A10" s="2" t="s">
        <v>63</v>
      </c>
      <c r="G10" t="s">
        <v>49</v>
      </c>
    </row>
    <row r="11" spans="1:7" ht="54" x14ac:dyDescent="0.25">
      <c r="A11" s="2" t="s">
        <v>64</v>
      </c>
    </row>
    <row r="12" spans="1:7" ht="18" x14ac:dyDescent="0.25">
      <c r="A12" s="2"/>
    </row>
    <row r="13" spans="1:7" ht="18" x14ac:dyDescent="0.25">
      <c r="A13" s="2" t="s">
        <v>65</v>
      </c>
    </row>
    <row r="14" spans="1:7" ht="36" x14ac:dyDescent="0.25">
      <c r="A14" s="80" t="s">
        <v>66</v>
      </c>
    </row>
    <row r="15" spans="1:7" ht="36" x14ac:dyDescent="0.25">
      <c r="A15" s="80" t="s">
        <v>72</v>
      </c>
    </row>
    <row r="16" spans="1:7" ht="36" x14ac:dyDescent="0.25">
      <c r="A16" s="80" t="s">
        <v>67</v>
      </c>
    </row>
    <row r="17" spans="1:1" ht="36" x14ac:dyDescent="0.25">
      <c r="A17" s="80" t="s">
        <v>68</v>
      </c>
    </row>
    <row r="18" spans="1:1" ht="18" x14ac:dyDescent="0.25">
      <c r="A18" s="80" t="s">
        <v>69</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62409-B871-4D2E-A414-AD1D218BFD05}">
  <dimension ref="A1:I72"/>
  <sheetViews>
    <sheetView tabSelected="1" topLeftCell="A62" zoomScale="70" zoomScaleNormal="70" workbookViewId="0">
      <selection activeCell="C8" sqref="C8"/>
    </sheetView>
  </sheetViews>
  <sheetFormatPr baseColWidth="10" defaultColWidth="11.42578125" defaultRowHeight="18.75" x14ac:dyDescent="0.3"/>
  <cols>
    <col min="1" max="1" width="7.7109375" style="6" customWidth="1"/>
    <col min="2" max="2" width="11.42578125" style="6"/>
    <col min="3" max="3" width="13.28515625" style="6" customWidth="1"/>
    <col min="4" max="4" width="76.28515625" style="6" customWidth="1"/>
    <col min="5" max="5" width="37.7109375" style="42" customWidth="1"/>
    <col min="6" max="6" width="12.7109375" style="6" customWidth="1"/>
    <col min="7" max="7" width="57.5703125" style="6" customWidth="1"/>
    <col min="8" max="8" width="11.42578125" style="6"/>
    <col min="9" max="9" width="38.42578125" style="6" customWidth="1"/>
    <col min="10" max="10" width="52.7109375" style="6" customWidth="1"/>
    <col min="11" max="16384" width="11.42578125" style="6"/>
  </cols>
  <sheetData>
    <row r="1" spans="1:9" ht="75.75" thickBot="1" x14ac:dyDescent="0.35">
      <c r="A1" s="7" t="s">
        <v>0</v>
      </c>
      <c r="B1" s="8" t="s">
        <v>125</v>
      </c>
      <c r="C1" s="69" t="s">
        <v>59</v>
      </c>
      <c r="D1" s="8" t="s">
        <v>1</v>
      </c>
      <c r="E1" s="9" t="s">
        <v>2</v>
      </c>
      <c r="F1" s="45" t="s">
        <v>4</v>
      </c>
      <c r="G1" s="52" t="s">
        <v>3</v>
      </c>
      <c r="H1" s="73" t="s">
        <v>60</v>
      </c>
      <c r="I1" s="69" t="s">
        <v>131</v>
      </c>
    </row>
    <row r="2" spans="1:9" ht="19.5" thickBot="1" x14ac:dyDescent="0.35">
      <c r="A2" s="10"/>
      <c r="B2" s="11"/>
      <c r="C2" s="11"/>
      <c r="D2" s="4" t="s">
        <v>10</v>
      </c>
      <c r="E2" s="31"/>
      <c r="F2" s="4"/>
      <c r="G2" s="68"/>
      <c r="H2" s="4"/>
      <c r="I2" s="4"/>
    </row>
    <row r="3" spans="1:9" x14ac:dyDescent="0.3">
      <c r="A3" s="12">
        <v>1</v>
      </c>
      <c r="B3" s="13" t="s">
        <v>32</v>
      </c>
      <c r="C3" s="70">
        <v>0</v>
      </c>
      <c r="D3" s="64" t="s">
        <v>11</v>
      </c>
      <c r="E3" s="65" t="s">
        <v>5</v>
      </c>
      <c r="F3" s="66"/>
      <c r="G3" s="67"/>
      <c r="H3" s="74"/>
      <c r="I3" s="75"/>
    </row>
    <row r="4" spans="1:9" x14ac:dyDescent="0.3">
      <c r="A4" s="16">
        <f>A3+1</f>
        <v>2</v>
      </c>
      <c r="B4" s="17" t="s">
        <v>32</v>
      </c>
      <c r="C4" s="71">
        <v>0</v>
      </c>
      <c r="D4" s="18" t="s">
        <v>12</v>
      </c>
      <c r="E4" s="14" t="s">
        <v>5</v>
      </c>
      <c r="F4" s="15"/>
      <c r="G4" s="53"/>
      <c r="H4" s="74"/>
      <c r="I4" s="75"/>
    </row>
    <row r="5" spans="1:9" ht="37.5" x14ac:dyDescent="0.3">
      <c r="A5" s="19">
        <f t="shared" ref="A5:A7" si="0">A4+1</f>
        <v>3</v>
      </c>
      <c r="B5" s="20" t="s">
        <v>32</v>
      </c>
      <c r="C5" s="71">
        <v>0</v>
      </c>
      <c r="D5" s="18" t="s">
        <v>44</v>
      </c>
      <c r="E5" s="14" t="s">
        <v>45</v>
      </c>
      <c r="F5" s="15"/>
      <c r="G5" s="105"/>
      <c r="H5" s="76"/>
      <c r="I5" s="77"/>
    </row>
    <row r="6" spans="1:9" ht="75" x14ac:dyDescent="0.3">
      <c r="A6" s="19">
        <f t="shared" si="0"/>
        <v>4</v>
      </c>
      <c r="B6" s="20" t="s">
        <v>33</v>
      </c>
      <c r="C6" s="71">
        <v>4</v>
      </c>
      <c r="D6" s="18" t="s">
        <v>126</v>
      </c>
      <c r="E6" s="14" t="s">
        <v>5</v>
      </c>
      <c r="F6" s="15"/>
      <c r="G6" s="53"/>
      <c r="H6" s="76"/>
      <c r="I6" s="75"/>
    </row>
    <row r="7" spans="1:9" s="22" customFormat="1" ht="37.5" x14ac:dyDescent="0.25">
      <c r="A7" s="16">
        <f t="shared" si="0"/>
        <v>5</v>
      </c>
      <c r="B7" s="17" t="s">
        <v>32</v>
      </c>
      <c r="C7" s="71">
        <v>0</v>
      </c>
      <c r="D7" s="18" t="s">
        <v>17</v>
      </c>
      <c r="E7" s="14" t="s">
        <v>110</v>
      </c>
      <c r="F7" s="21"/>
      <c r="G7" s="54"/>
      <c r="H7" s="76"/>
      <c r="I7" s="75"/>
    </row>
    <row r="8" spans="1:9" ht="56.25" x14ac:dyDescent="0.3">
      <c r="A8" s="16">
        <f t="shared" ref="A8:A55" si="1">A7+1</f>
        <v>6</v>
      </c>
      <c r="B8" s="17" t="s">
        <v>32</v>
      </c>
      <c r="C8" s="71">
        <v>0</v>
      </c>
      <c r="D8" s="23" t="s">
        <v>127</v>
      </c>
      <c r="E8" s="14" t="s">
        <v>109</v>
      </c>
      <c r="F8" s="21"/>
      <c r="G8" s="55"/>
      <c r="H8" s="76"/>
      <c r="I8" s="75"/>
    </row>
    <row r="9" spans="1:9" ht="37.5" x14ac:dyDescent="0.3">
      <c r="A9" s="16">
        <f t="shared" si="1"/>
        <v>7</v>
      </c>
      <c r="B9" s="17" t="s">
        <v>57</v>
      </c>
      <c r="C9" s="71">
        <v>16</v>
      </c>
      <c r="D9" s="23" t="s">
        <v>113</v>
      </c>
      <c r="E9" s="14" t="s">
        <v>111</v>
      </c>
      <c r="F9" s="21"/>
      <c r="G9" s="55"/>
      <c r="H9" s="76"/>
      <c r="I9" s="75"/>
    </row>
    <row r="10" spans="1:9" s="22" customFormat="1" ht="37.5" x14ac:dyDescent="0.25">
      <c r="A10" s="16">
        <f t="shared" si="1"/>
        <v>8</v>
      </c>
      <c r="B10" s="17" t="s">
        <v>32</v>
      </c>
      <c r="C10" s="71">
        <v>0</v>
      </c>
      <c r="D10" s="18" t="s">
        <v>135</v>
      </c>
      <c r="E10" s="14" t="s">
        <v>112</v>
      </c>
      <c r="F10" s="21"/>
      <c r="G10" s="55"/>
      <c r="H10" s="76"/>
      <c r="I10" s="75"/>
    </row>
    <row r="11" spans="1:9" s="22" customFormat="1" ht="37.5" x14ac:dyDescent="0.25">
      <c r="A11" s="16">
        <f t="shared" si="1"/>
        <v>9</v>
      </c>
      <c r="B11" s="17" t="s">
        <v>32</v>
      </c>
      <c r="C11" s="71">
        <v>0</v>
      </c>
      <c r="D11" s="23" t="s">
        <v>100</v>
      </c>
      <c r="E11" s="14" t="s">
        <v>46</v>
      </c>
      <c r="F11" s="21"/>
      <c r="G11" s="55"/>
      <c r="H11" s="76"/>
      <c r="I11" s="75"/>
    </row>
    <row r="12" spans="1:9" s="22" customFormat="1" ht="56.25" x14ac:dyDescent="0.25">
      <c r="A12" s="16">
        <f t="shared" si="1"/>
        <v>10</v>
      </c>
      <c r="B12" s="17" t="s">
        <v>32</v>
      </c>
      <c r="C12" s="71">
        <v>16</v>
      </c>
      <c r="D12" s="23" t="s">
        <v>115</v>
      </c>
      <c r="E12" s="14" t="s">
        <v>114</v>
      </c>
      <c r="F12" s="21"/>
      <c r="G12" s="55"/>
      <c r="H12" s="76"/>
      <c r="I12" s="75"/>
    </row>
    <row r="13" spans="1:9" s="22" customFormat="1" ht="56.25" x14ac:dyDescent="0.25">
      <c r="A13" s="16">
        <f t="shared" si="1"/>
        <v>11</v>
      </c>
      <c r="B13" s="17" t="s">
        <v>32</v>
      </c>
      <c r="C13" s="71">
        <v>12</v>
      </c>
      <c r="D13" s="18" t="s">
        <v>121</v>
      </c>
      <c r="E13" s="14" t="s">
        <v>19</v>
      </c>
      <c r="F13" s="21"/>
      <c r="G13" s="55"/>
      <c r="H13" s="76"/>
      <c r="I13" s="75"/>
    </row>
    <row r="14" spans="1:9" s="22" customFormat="1" ht="75" x14ac:dyDescent="0.25">
      <c r="A14" s="16">
        <f>A13+1</f>
        <v>12</v>
      </c>
      <c r="B14" s="17" t="s">
        <v>32</v>
      </c>
      <c r="C14" s="71">
        <v>12</v>
      </c>
      <c r="D14" s="23" t="s">
        <v>73</v>
      </c>
      <c r="E14" s="14" t="s">
        <v>20</v>
      </c>
      <c r="F14" s="21"/>
      <c r="G14" s="55"/>
      <c r="H14" s="76"/>
      <c r="I14" s="75"/>
    </row>
    <row r="15" spans="1:9" s="22" customFormat="1" ht="37.5" x14ac:dyDescent="0.25">
      <c r="A15" s="16">
        <f t="shared" si="1"/>
        <v>13</v>
      </c>
      <c r="B15" s="17" t="s">
        <v>32</v>
      </c>
      <c r="C15" s="71">
        <v>12</v>
      </c>
      <c r="D15" s="18" t="s">
        <v>93</v>
      </c>
      <c r="E15" s="14" t="s">
        <v>116</v>
      </c>
      <c r="F15" s="21"/>
      <c r="G15" s="55"/>
      <c r="H15" s="76"/>
      <c r="I15" s="75"/>
    </row>
    <row r="16" spans="1:9" s="22" customFormat="1" ht="37.5" x14ac:dyDescent="0.25">
      <c r="A16" s="16">
        <f t="shared" si="1"/>
        <v>14</v>
      </c>
      <c r="B16" s="17" t="s">
        <v>33</v>
      </c>
      <c r="C16" s="71">
        <v>12</v>
      </c>
      <c r="D16" s="23" t="s">
        <v>94</v>
      </c>
      <c r="E16" s="14" t="s">
        <v>116</v>
      </c>
      <c r="F16" s="21"/>
      <c r="G16" s="55"/>
      <c r="H16" s="76"/>
      <c r="I16" s="75"/>
    </row>
    <row r="17" spans="1:9" ht="56.25" x14ac:dyDescent="0.3">
      <c r="A17" s="16">
        <f t="shared" si="1"/>
        <v>15</v>
      </c>
      <c r="B17" s="17" t="s">
        <v>32</v>
      </c>
      <c r="C17" s="71">
        <v>8</v>
      </c>
      <c r="D17" s="18" t="s">
        <v>102</v>
      </c>
      <c r="E17" s="14" t="s">
        <v>116</v>
      </c>
      <c r="F17" s="15"/>
      <c r="G17" s="56"/>
      <c r="H17" s="76"/>
      <c r="I17" s="75"/>
    </row>
    <row r="18" spans="1:9" ht="56.25" x14ac:dyDescent="0.3">
      <c r="A18" s="16">
        <f t="shared" si="1"/>
        <v>16</v>
      </c>
      <c r="B18" s="17" t="s">
        <v>32</v>
      </c>
      <c r="C18" s="71">
        <v>12</v>
      </c>
      <c r="D18" s="18" t="s">
        <v>104</v>
      </c>
      <c r="E18" s="14" t="s">
        <v>116</v>
      </c>
      <c r="F18" s="21"/>
      <c r="G18" s="55"/>
      <c r="H18" s="76"/>
      <c r="I18" s="75"/>
    </row>
    <row r="19" spans="1:9" ht="37.5" x14ac:dyDescent="0.3">
      <c r="A19" s="16">
        <f>A18+1</f>
        <v>17</v>
      </c>
      <c r="B19" s="17" t="s">
        <v>32</v>
      </c>
      <c r="C19" s="71">
        <v>16</v>
      </c>
      <c r="D19" s="18" t="s">
        <v>117</v>
      </c>
      <c r="E19" s="14" t="s">
        <v>36</v>
      </c>
      <c r="F19" s="21"/>
      <c r="G19" s="55"/>
      <c r="H19" s="76"/>
      <c r="I19" s="75"/>
    </row>
    <row r="20" spans="1:9" ht="37.5" x14ac:dyDescent="0.3">
      <c r="A20" s="16">
        <f t="shared" ref="A20:A21" si="2">A19+1</f>
        <v>18</v>
      </c>
      <c r="B20" s="17" t="s">
        <v>32</v>
      </c>
      <c r="C20" s="71">
        <v>12</v>
      </c>
      <c r="D20" s="23" t="s">
        <v>95</v>
      </c>
      <c r="E20" s="14" t="s">
        <v>116</v>
      </c>
      <c r="F20" s="21"/>
      <c r="G20" s="55"/>
      <c r="H20" s="76"/>
      <c r="I20" s="75"/>
    </row>
    <row r="21" spans="1:9" ht="37.5" x14ac:dyDescent="0.3">
      <c r="A21" s="16">
        <f t="shared" si="2"/>
        <v>19</v>
      </c>
      <c r="B21" s="17" t="s">
        <v>32</v>
      </c>
      <c r="C21" s="71">
        <v>8</v>
      </c>
      <c r="D21" s="18" t="s">
        <v>103</v>
      </c>
      <c r="E21" s="14" t="s">
        <v>116</v>
      </c>
      <c r="F21" s="21"/>
      <c r="G21" s="55"/>
      <c r="H21" s="76"/>
      <c r="I21" s="75"/>
    </row>
    <row r="22" spans="1:9" s="22" customFormat="1" ht="37.5" x14ac:dyDescent="0.25">
      <c r="A22" s="16">
        <f t="shared" si="1"/>
        <v>20</v>
      </c>
      <c r="B22" s="17" t="s">
        <v>32</v>
      </c>
      <c r="C22" s="71">
        <v>12</v>
      </c>
      <c r="D22" s="18" t="s">
        <v>124</v>
      </c>
      <c r="E22" s="14" t="s">
        <v>116</v>
      </c>
      <c r="F22" s="25"/>
      <c r="G22" s="57"/>
      <c r="H22" s="76"/>
      <c r="I22" s="75"/>
    </row>
    <row r="23" spans="1:9" x14ac:dyDescent="0.3">
      <c r="A23" s="16">
        <f t="shared" si="1"/>
        <v>21</v>
      </c>
      <c r="B23" s="17" t="s">
        <v>32</v>
      </c>
      <c r="C23" s="71">
        <v>0</v>
      </c>
      <c r="D23" s="26" t="s">
        <v>48</v>
      </c>
      <c r="E23" s="14" t="s">
        <v>5</v>
      </c>
      <c r="F23" s="15"/>
      <c r="G23" s="56"/>
      <c r="H23" s="76"/>
      <c r="I23" s="75"/>
    </row>
    <row r="24" spans="1:9" ht="56.25" x14ac:dyDescent="0.3">
      <c r="A24" s="16">
        <f t="shared" si="1"/>
        <v>22</v>
      </c>
      <c r="B24" s="17" t="s">
        <v>32</v>
      </c>
      <c r="C24" s="71">
        <v>16</v>
      </c>
      <c r="D24" s="23" t="s">
        <v>132</v>
      </c>
      <c r="E24" s="14" t="s">
        <v>116</v>
      </c>
      <c r="F24" s="15"/>
      <c r="G24" s="56"/>
      <c r="H24" s="76"/>
      <c r="I24" s="75"/>
    </row>
    <row r="25" spans="1:9" ht="37.5" x14ac:dyDescent="0.3">
      <c r="A25" s="16">
        <f t="shared" si="1"/>
        <v>23</v>
      </c>
      <c r="B25" s="17" t="s">
        <v>32</v>
      </c>
      <c r="C25" s="71">
        <v>0</v>
      </c>
      <c r="D25" s="18" t="s">
        <v>43</v>
      </c>
      <c r="E25" s="14" t="s">
        <v>21</v>
      </c>
      <c r="F25" s="15"/>
      <c r="G25" s="56"/>
      <c r="H25" s="76"/>
      <c r="I25" s="75"/>
    </row>
    <row r="26" spans="1:9" ht="56.25" x14ac:dyDescent="0.3">
      <c r="A26" s="16">
        <f t="shared" si="1"/>
        <v>24</v>
      </c>
      <c r="B26" s="17" t="s">
        <v>32</v>
      </c>
      <c r="C26" s="71">
        <v>16</v>
      </c>
      <c r="D26" s="18" t="s">
        <v>101</v>
      </c>
      <c r="E26" s="14" t="s">
        <v>116</v>
      </c>
      <c r="F26" s="15"/>
      <c r="G26" s="81"/>
      <c r="H26" s="76"/>
      <c r="I26" s="75"/>
    </row>
    <row r="27" spans="1:9" s="22" customFormat="1" ht="56.25" x14ac:dyDescent="0.25">
      <c r="A27" s="16">
        <f t="shared" si="1"/>
        <v>25</v>
      </c>
      <c r="B27" s="17" t="s">
        <v>32</v>
      </c>
      <c r="C27" s="71">
        <v>12</v>
      </c>
      <c r="D27" s="18" t="s">
        <v>105</v>
      </c>
      <c r="E27" s="14" t="s">
        <v>34</v>
      </c>
      <c r="F27" s="25"/>
      <c r="G27" s="57"/>
      <c r="H27" s="76"/>
      <c r="I27" s="75"/>
    </row>
    <row r="28" spans="1:9" ht="37.5" x14ac:dyDescent="0.3">
      <c r="A28" s="16">
        <f t="shared" si="1"/>
        <v>26</v>
      </c>
      <c r="B28" s="17" t="s">
        <v>32</v>
      </c>
      <c r="C28" s="71">
        <v>0</v>
      </c>
      <c r="D28" s="23" t="s">
        <v>22</v>
      </c>
      <c r="E28" s="14" t="s">
        <v>20</v>
      </c>
      <c r="F28" s="15"/>
      <c r="G28" s="53"/>
      <c r="H28" s="76"/>
      <c r="I28" s="75"/>
    </row>
    <row r="29" spans="1:9" x14ac:dyDescent="0.3">
      <c r="A29" s="16">
        <f t="shared" si="1"/>
        <v>27</v>
      </c>
      <c r="B29" s="17" t="s">
        <v>32</v>
      </c>
      <c r="C29" s="71">
        <v>0</v>
      </c>
      <c r="D29" s="26" t="s">
        <v>47</v>
      </c>
      <c r="E29" s="14" t="s">
        <v>5</v>
      </c>
      <c r="F29" s="15"/>
      <c r="G29" s="53"/>
      <c r="H29" s="76"/>
      <c r="I29" s="75"/>
    </row>
    <row r="30" spans="1:9" s="34" customFormat="1" ht="37.5" x14ac:dyDescent="0.3">
      <c r="A30" s="16">
        <f t="shared" si="1"/>
        <v>28</v>
      </c>
      <c r="B30" s="43" t="s">
        <v>32</v>
      </c>
      <c r="C30" s="71">
        <v>0</v>
      </c>
      <c r="D30" s="18" t="s">
        <v>52</v>
      </c>
      <c r="E30" s="14" t="s">
        <v>5</v>
      </c>
      <c r="F30" s="44"/>
      <c r="G30" s="58"/>
      <c r="H30" s="76"/>
      <c r="I30" s="75"/>
    </row>
    <row r="31" spans="1:9" x14ac:dyDescent="0.3">
      <c r="A31" s="16">
        <f t="shared" si="1"/>
        <v>29</v>
      </c>
      <c r="B31" s="17" t="s">
        <v>32</v>
      </c>
      <c r="C31" s="71">
        <v>0</v>
      </c>
      <c r="D31" s="24" t="s">
        <v>23</v>
      </c>
      <c r="E31" s="14" t="s">
        <v>5</v>
      </c>
      <c r="F31" s="15"/>
      <c r="G31" s="53"/>
      <c r="H31" s="76"/>
      <c r="I31" s="75"/>
    </row>
    <row r="32" spans="1:9" x14ac:dyDescent="0.3">
      <c r="A32" s="16">
        <f t="shared" si="1"/>
        <v>30</v>
      </c>
      <c r="B32" s="17" t="s">
        <v>32</v>
      </c>
      <c r="C32" s="71">
        <v>0</v>
      </c>
      <c r="D32" s="18" t="s">
        <v>24</v>
      </c>
      <c r="E32" s="14" t="s">
        <v>5</v>
      </c>
      <c r="F32" s="15"/>
      <c r="G32" s="53"/>
      <c r="H32" s="76"/>
      <c r="I32" s="75"/>
    </row>
    <row r="33" spans="1:9" ht="93.75" x14ac:dyDescent="0.3">
      <c r="A33" s="16">
        <f t="shared" si="1"/>
        <v>31</v>
      </c>
      <c r="B33" s="17" t="s">
        <v>32</v>
      </c>
      <c r="C33" s="71">
        <v>32</v>
      </c>
      <c r="D33" s="23" t="s">
        <v>130</v>
      </c>
      <c r="E33" s="14" t="s">
        <v>20</v>
      </c>
      <c r="F33" s="15"/>
      <c r="G33" s="56"/>
      <c r="H33" s="76"/>
      <c r="I33" s="75"/>
    </row>
    <row r="34" spans="1:9" s="22" customFormat="1" ht="37.5" x14ac:dyDescent="0.25">
      <c r="A34" s="16">
        <f t="shared" si="1"/>
        <v>32</v>
      </c>
      <c r="B34" s="17" t="s">
        <v>32</v>
      </c>
      <c r="C34" s="71">
        <v>24</v>
      </c>
      <c r="D34" s="23" t="s">
        <v>74</v>
      </c>
      <c r="E34" s="14" t="s">
        <v>18</v>
      </c>
      <c r="F34" s="25"/>
      <c r="G34" s="60"/>
      <c r="H34" s="76"/>
      <c r="I34" s="75"/>
    </row>
    <row r="35" spans="1:9" s="22" customFormat="1" ht="37.5" x14ac:dyDescent="0.25">
      <c r="A35" s="16">
        <f t="shared" si="1"/>
        <v>33</v>
      </c>
      <c r="B35" s="17" t="s">
        <v>32</v>
      </c>
      <c r="C35" s="71">
        <v>16</v>
      </c>
      <c r="D35" s="23" t="s">
        <v>133</v>
      </c>
      <c r="E35" s="14"/>
      <c r="F35" s="25"/>
      <c r="G35" s="60"/>
      <c r="H35" s="76"/>
      <c r="I35" s="75"/>
    </row>
    <row r="36" spans="1:9" ht="37.5" x14ac:dyDescent="0.3">
      <c r="A36" s="16">
        <f t="shared" si="1"/>
        <v>34</v>
      </c>
      <c r="B36" s="17" t="s">
        <v>32</v>
      </c>
      <c r="C36" s="71">
        <v>16</v>
      </c>
      <c r="D36" s="18" t="s">
        <v>75</v>
      </c>
      <c r="E36" s="14" t="s">
        <v>116</v>
      </c>
      <c r="F36" s="15"/>
      <c r="G36" s="53"/>
      <c r="H36" s="76"/>
      <c r="I36" s="75"/>
    </row>
    <row r="37" spans="1:9" x14ac:dyDescent="0.3">
      <c r="A37" s="16">
        <f t="shared" si="1"/>
        <v>35</v>
      </c>
      <c r="B37" s="17" t="s">
        <v>32</v>
      </c>
      <c r="C37" s="71">
        <v>0</v>
      </c>
      <c r="D37" s="23" t="s">
        <v>9</v>
      </c>
      <c r="E37" s="14" t="s">
        <v>5</v>
      </c>
      <c r="F37" s="15"/>
      <c r="G37" s="53"/>
      <c r="H37" s="76"/>
      <c r="I37" s="75"/>
    </row>
    <row r="38" spans="1:9" ht="37.5" x14ac:dyDescent="0.3">
      <c r="A38" s="16">
        <f t="shared" si="1"/>
        <v>36</v>
      </c>
      <c r="B38" s="17" t="s">
        <v>32</v>
      </c>
      <c r="C38" s="71">
        <v>8</v>
      </c>
      <c r="D38" s="18" t="s">
        <v>106</v>
      </c>
      <c r="E38" s="14" t="s">
        <v>25</v>
      </c>
      <c r="F38" s="15"/>
      <c r="G38" s="53"/>
      <c r="H38" s="76"/>
      <c r="I38" s="75"/>
    </row>
    <row r="39" spans="1:9" ht="56.25" x14ac:dyDescent="0.3">
      <c r="A39" s="16">
        <f t="shared" si="1"/>
        <v>37</v>
      </c>
      <c r="B39" s="17" t="s">
        <v>32</v>
      </c>
      <c r="C39" s="71">
        <v>12</v>
      </c>
      <c r="D39" s="18" t="s">
        <v>96</v>
      </c>
      <c r="E39" s="14" t="s">
        <v>116</v>
      </c>
      <c r="F39" s="15"/>
      <c r="G39" s="53"/>
      <c r="H39" s="76"/>
      <c r="I39" s="75"/>
    </row>
    <row r="40" spans="1:9" s="22" customFormat="1" ht="37.5" x14ac:dyDescent="0.25">
      <c r="A40" s="16">
        <f t="shared" si="1"/>
        <v>38</v>
      </c>
      <c r="B40" s="17" t="s">
        <v>32</v>
      </c>
      <c r="C40" s="71">
        <v>0</v>
      </c>
      <c r="D40" s="18" t="s">
        <v>37</v>
      </c>
      <c r="E40" s="14" t="s">
        <v>25</v>
      </c>
      <c r="F40" s="25"/>
      <c r="G40" s="60"/>
      <c r="H40" s="76"/>
      <c r="I40" s="75"/>
    </row>
    <row r="41" spans="1:9" x14ac:dyDescent="0.3">
      <c r="A41" s="16">
        <f t="shared" si="1"/>
        <v>39</v>
      </c>
      <c r="B41" s="17" t="s">
        <v>32</v>
      </c>
      <c r="C41" s="71">
        <v>0</v>
      </c>
      <c r="D41" s="18" t="s">
        <v>51</v>
      </c>
      <c r="E41" s="14" t="s">
        <v>5</v>
      </c>
      <c r="F41" s="25"/>
      <c r="G41" s="60"/>
      <c r="H41" s="76"/>
      <c r="I41" s="75"/>
    </row>
    <row r="42" spans="1:9" ht="75" x14ac:dyDescent="0.3">
      <c r="A42" s="16">
        <f t="shared" si="1"/>
        <v>40</v>
      </c>
      <c r="B42" s="17" t="s">
        <v>32</v>
      </c>
      <c r="C42" s="71">
        <v>20</v>
      </c>
      <c r="D42" s="18" t="s">
        <v>134</v>
      </c>
      <c r="E42" s="14" t="s">
        <v>116</v>
      </c>
      <c r="F42" s="25"/>
      <c r="G42" s="60"/>
      <c r="H42" s="76"/>
      <c r="I42" s="75"/>
    </row>
    <row r="43" spans="1:9" ht="56.25" x14ac:dyDescent="0.3">
      <c r="A43" s="16">
        <f t="shared" si="1"/>
        <v>41</v>
      </c>
      <c r="B43" s="17" t="s">
        <v>32</v>
      </c>
      <c r="C43" s="71">
        <v>16</v>
      </c>
      <c r="D43" s="18" t="s">
        <v>108</v>
      </c>
      <c r="E43" s="14" t="s">
        <v>116</v>
      </c>
      <c r="F43" s="25"/>
      <c r="G43" s="59"/>
      <c r="H43" s="76"/>
      <c r="I43" s="75"/>
    </row>
    <row r="44" spans="1:9" ht="56.25" x14ac:dyDescent="0.3">
      <c r="A44" s="16">
        <f t="shared" si="1"/>
        <v>42</v>
      </c>
      <c r="B44" s="17" t="s">
        <v>32</v>
      </c>
      <c r="C44" s="71">
        <v>0</v>
      </c>
      <c r="D44" s="18" t="s">
        <v>53</v>
      </c>
      <c r="E44" s="14" t="s">
        <v>118</v>
      </c>
      <c r="F44" s="25"/>
      <c r="G44" s="60"/>
      <c r="H44" s="76"/>
      <c r="I44" s="75"/>
    </row>
    <row r="45" spans="1:9" ht="56.25" x14ac:dyDescent="0.3">
      <c r="A45" s="16">
        <f t="shared" si="1"/>
        <v>43</v>
      </c>
      <c r="B45" s="17" t="s">
        <v>33</v>
      </c>
      <c r="C45" s="71">
        <v>12</v>
      </c>
      <c r="D45" s="23" t="s">
        <v>122</v>
      </c>
      <c r="E45" s="14" t="s">
        <v>30</v>
      </c>
      <c r="F45" s="25"/>
      <c r="G45" s="60"/>
      <c r="H45" s="76"/>
      <c r="I45" s="75"/>
    </row>
    <row r="46" spans="1:9" ht="38.25" thickBot="1" x14ac:dyDescent="0.35">
      <c r="A46" s="16">
        <f t="shared" si="1"/>
        <v>44</v>
      </c>
      <c r="B46" s="27" t="s">
        <v>32</v>
      </c>
      <c r="C46" s="72">
        <v>12</v>
      </c>
      <c r="D46" s="23" t="s">
        <v>97</v>
      </c>
      <c r="E46" s="28" t="s">
        <v>31</v>
      </c>
      <c r="F46" s="25"/>
      <c r="G46" s="59"/>
      <c r="H46" s="76"/>
      <c r="I46" s="75"/>
    </row>
    <row r="47" spans="1:9" ht="19.5" thickBot="1" x14ac:dyDescent="0.35">
      <c r="A47" s="29"/>
      <c r="B47" s="30"/>
      <c r="C47" s="30"/>
      <c r="D47" s="4" t="s">
        <v>16</v>
      </c>
      <c r="E47" s="31"/>
      <c r="F47" s="4"/>
      <c r="G47" s="68"/>
      <c r="H47" s="4"/>
      <c r="I47" s="4"/>
    </row>
    <row r="48" spans="1:9" ht="37.5" x14ac:dyDescent="0.3">
      <c r="A48" s="12">
        <f>A46+1</f>
        <v>45</v>
      </c>
      <c r="B48" s="13" t="s">
        <v>32</v>
      </c>
      <c r="C48" s="70">
        <v>12</v>
      </c>
      <c r="D48" s="32" t="s">
        <v>77</v>
      </c>
      <c r="E48" s="33" t="s">
        <v>119</v>
      </c>
      <c r="F48" s="25"/>
      <c r="G48" s="60"/>
      <c r="H48" s="76"/>
      <c r="I48" s="75"/>
    </row>
    <row r="49" spans="1:9" ht="37.5" x14ac:dyDescent="0.3">
      <c r="A49" s="16">
        <f t="shared" si="1"/>
        <v>46</v>
      </c>
      <c r="B49" s="17" t="s">
        <v>57</v>
      </c>
      <c r="C49" s="82">
        <v>16</v>
      </c>
      <c r="D49" s="83" t="s">
        <v>78</v>
      </c>
      <c r="E49" s="65" t="s">
        <v>76</v>
      </c>
      <c r="F49" s="25"/>
      <c r="G49" s="60"/>
      <c r="H49" s="76"/>
      <c r="I49" s="75"/>
    </row>
    <row r="50" spans="1:9" ht="37.5" x14ac:dyDescent="0.3">
      <c r="A50" s="16">
        <f t="shared" si="1"/>
        <v>47</v>
      </c>
      <c r="B50" s="17" t="s">
        <v>32</v>
      </c>
      <c r="C50" s="71">
        <v>0</v>
      </c>
      <c r="D50" s="23" t="s">
        <v>14</v>
      </c>
      <c r="E50" s="14" t="s">
        <v>5</v>
      </c>
      <c r="F50" s="25"/>
      <c r="G50" s="60"/>
      <c r="H50" s="76"/>
      <c r="I50" s="75"/>
    </row>
    <row r="51" spans="1:9" ht="56.25" x14ac:dyDescent="0.3">
      <c r="A51" s="16">
        <f t="shared" si="1"/>
        <v>48</v>
      </c>
      <c r="B51" s="17" t="s">
        <v>32</v>
      </c>
      <c r="C51" s="71">
        <v>0</v>
      </c>
      <c r="D51" s="23" t="s">
        <v>50</v>
      </c>
      <c r="E51" s="14" t="s">
        <v>5</v>
      </c>
      <c r="F51" s="25"/>
      <c r="G51" s="60"/>
      <c r="H51" s="76"/>
      <c r="I51" s="75"/>
    </row>
    <row r="52" spans="1:9" ht="93.75" x14ac:dyDescent="0.3">
      <c r="A52" s="16">
        <f>A51+1</f>
        <v>49</v>
      </c>
      <c r="B52" s="17" t="s">
        <v>32</v>
      </c>
      <c r="C52" s="71">
        <v>0</v>
      </c>
      <c r="D52" s="23" t="s">
        <v>27</v>
      </c>
      <c r="E52" s="14" t="s">
        <v>15</v>
      </c>
      <c r="F52" s="25"/>
      <c r="G52" s="60"/>
      <c r="H52" s="76"/>
      <c r="I52" s="75"/>
    </row>
    <row r="53" spans="1:9" x14ac:dyDescent="0.3">
      <c r="A53" s="16">
        <f t="shared" si="1"/>
        <v>50</v>
      </c>
      <c r="B53" s="17" t="s">
        <v>32</v>
      </c>
      <c r="C53" s="71">
        <v>0</v>
      </c>
      <c r="D53" s="23" t="s">
        <v>13</v>
      </c>
      <c r="E53" s="14" t="s">
        <v>5</v>
      </c>
      <c r="F53" s="25"/>
      <c r="G53" s="60"/>
      <c r="H53" s="76"/>
      <c r="I53" s="75"/>
    </row>
    <row r="54" spans="1:9" ht="75" x14ac:dyDescent="0.3">
      <c r="A54" s="16">
        <f t="shared" si="1"/>
        <v>51</v>
      </c>
      <c r="B54" s="17" t="s">
        <v>32</v>
      </c>
      <c r="C54" s="71">
        <v>0</v>
      </c>
      <c r="D54" s="23" t="s">
        <v>28</v>
      </c>
      <c r="E54" s="14" t="s">
        <v>15</v>
      </c>
      <c r="F54" s="25"/>
      <c r="G54" s="60"/>
      <c r="H54" s="76"/>
      <c r="I54" s="75"/>
    </row>
    <row r="55" spans="1:9" ht="75.75" thickBot="1" x14ac:dyDescent="0.35">
      <c r="A55" s="16">
        <f t="shared" si="1"/>
        <v>52</v>
      </c>
      <c r="B55" s="17" t="s">
        <v>32</v>
      </c>
      <c r="C55" s="71">
        <v>12</v>
      </c>
      <c r="D55" s="18" t="s">
        <v>79</v>
      </c>
      <c r="E55" s="14" t="s">
        <v>116</v>
      </c>
      <c r="F55" s="25"/>
      <c r="G55" s="60"/>
      <c r="H55" s="76"/>
      <c r="I55" s="75"/>
    </row>
    <row r="56" spans="1:9" s="22" customFormat="1" ht="69.95" customHeight="1" thickBot="1" x14ac:dyDescent="0.3">
      <c r="A56" s="117" t="s">
        <v>84</v>
      </c>
      <c r="B56" s="117"/>
      <c r="C56" s="89">
        <f>SUM(C3:C55)</f>
        <v>404</v>
      </c>
      <c r="D56" s="91"/>
      <c r="E56" s="92"/>
      <c r="F56" s="91"/>
      <c r="G56" s="90" t="s">
        <v>85</v>
      </c>
      <c r="H56" s="94">
        <f>SUM(H3:H55)</f>
        <v>0</v>
      </c>
      <c r="I56" s="93"/>
    </row>
    <row r="57" spans="1:9" ht="30" customHeight="1" thickBot="1" x14ac:dyDescent="0.35">
      <c r="A57" s="106"/>
      <c r="B57" s="107"/>
      <c r="C57" s="108"/>
      <c r="D57" s="109" t="s">
        <v>123</v>
      </c>
      <c r="E57" s="110"/>
      <c r="F57" s="111"/>
      <c r="G57" s="112"/>
      <c r="H57" s="111"/>
      <c r="I57" s="111"/>
    </row>
    <row r="58" spans="1:9" ht="93.75" x14ac:dyDescent="0.3">
      <c r="A58" s="16">
        <f>A55+1</f>
        <v>53</v>
      </c>
      <c r="B58" s="17" t="s">
        <v>32</v>
      </c>
      <c r="C58" s="71">
        <v>20</v>
      </c>
      <c r="D58" s="23" t="s">
        <v>107</v>
      </c>
      <c r="E58" s="14" t="s">
        <v>120</v>
      </c>
      <c r="F58" s="25"/>
      <c r="G58" s="60"/>
      <c r="H58" s="76"/>
      <c r="I58" s="75"/>
    </row>
    <row r="59" spans="1:9" ht="56.25" x14ac:dyDescent="0.3">
      <c r="A59" s="39">
        <f>A58+1</f>
        <v>54</v>
      </c>
      <c r="B59" s="47" t="s">
        <v>32</v>
      </c>
      <c r="C59" s="82">
        <v>24</v>
      </c>
      <c r="D59" s="113" t="s">
        <v>98</v>
      </c>
      <c r="E59" s="114" t="s">
        <v>55</v>
      </c>
      <c r="F59" s="115"/>
      <c r="G59" s="116"/>
      <c r="H59" s="76"/>
      <c r="I59" s="75"/>
    </row>
    <row r="60" spans="1:9" ht="56.25" x14ac:dyDescent="0.3">
      <c r="A60" s="49">
        <f>A59+1</f>
        <v>55</v>
      </c>
      <c r="B60" s="47" t="s">
        <v>33</v>
      </c>
      <c r="C60" s="71">
        <v>8</v>
      </c>
      <c r="D60" s="18" t="s">
        <v>80</v>
      </c>
      <c r="E60" s="48" t="s">
        <v>29</v>
      </c>
      <c r="F60" s="46"/>
      <c r="G60" s="61"/>
      <c r="H60" s="76"/>
      <c r="I60" s="75"/>
    </row>
    <row r="61" spans="1:9" ht="56.25" x14ac:dyDescent="0.3">
      <c r="A61" s="49">
        <f t="shared" ref="A61:A64" si="3">A60+1</f>
        <v>56</v>
      </c>
      <c r="B61" s="17" t="s">
        <v>32</v>
      </c>
      <c r="C61" s="71">
        <v>16</v>
      </c>
      <c r="D61" s="18" t="s">
        <v>99</v>
      </c>
      <c r="E61" s="48" t="s">
        <v>56</v>
      </c>
      <c r="F61" s="46"/>
      <c r="G61" s="61"/>
      <c r="H61" s="76"/>
      <c r="I61" s="75"/>
    </row>
    <row r="62" spans="1:9" ht="37.5" x14ac:dyDescent="0.3">
      <c r="A62" s="49">
        <f t="shared" si="3"/>
        <v>57</v>
      </c>
      <c r="B62" s="17" t="s">
        <v>57</v>
      </c>
      <c r="C62" s="71">
        <v>16</v>
      </c>
      <c r="D62" s="18" t="s">
        <v>81</v>
      </c>
      <c r="E62" s="48" t="s">
        <v>26</v>
      </c>
      <c r="F62" s="46"/>
      <c r="G62" s="61"/>
      <c r="H62" s="76"/>
      <c r="I62" s="75"/>
    </row>
    <row r="63" spans="1:9" ht="37.5" x14ac:dyDescent="0.3">
      <c r="A63" s="49">
        <f t="shared" si="3"/>
        <v>58</v>
      </c>
      <c r="B63" s="17" t="s">
        <v>33</v>
      </c>
      <c r="C63" s="71">
        <v>12</v>
      </c>
      <c r="D63" s="18" t="s">
        <v>82</v>
      </c>
      <c r="E63" s="48" t="s">
        <v>26</v>
      </c>
      <c r="F63" s="46"/>
      <c r="G63" s="61"/>
      <c r="H63" s="76"/>
      <c r="I63" s="75"/>
    </row>
    <row r="64" spans="1:9" ht="94.5" thickBot="1" x14ac:dyDescent="0.35">
      <c r="A64" s="84">
        <f t="shared" si="3"/>
        <v>59</v>
      </c>
      <c r="B64" s="50" t="s">
        <v>33</v>
      </c>
      <c r="C64" s="86">
        <v>8</v>
      </c>
      <c r="D64" s="51" t="s">
        <v>83</v>
      </c>
      <c r="E64" s="87" t="s">
        <v>58</v>
      </c>
      <c r="F64" s="46"/>
      <c r="G64" s="61"/>
      <c r="H64" s="88"/>
      <c r="I64" s="85"/>
    </row>
    <row r="65" spans="1:9" ht="30" customHeight="1" thickBot="1" x14ac:dyDescent="0.35">
      <c r="A65" s="35"/>
      <c r="B65" s="36"/>
      <c r="C65" s="36"/>
      <c r="D65" s="5" t="s">
        <v>38</v>
      </c>
      <c r="E65" s="37"/>
      <c r="F65" s="5"/>
      <c r="G65" s="5"/>
      <c r="H65" s="5"/>
      <c r="I65" s="5"/>
    </row>
    <row r="66" spans="1:9" ht="37.5" x14ac:dyDescent="0.3">
      <c r="A66" s="39">
        <f>A64+1</f>
        <v>60</v>
      </c>
      <c r="B66" s="20" t="s">
        <v>33</v>
      </c>
      <c r="C66" s="70">
        <v>12</v>
      </c>
      <c r="D66" s="23" t="s">
        <v>88</v>
      </c>
      <c r="E66" s="14" t="s">
        <v>39</v>
      </c>
      <c r="F66" s="38"/>
      <c r="G66" s="62"/>
      <c r="H66" s="76"/>
      <c r="I66" s="75"/>
    </row>
    <row r="67" spans="1:9" ht="56.25" x14ac:dyDescent="0.3">
      <c r="A67" s="39">
        <f>A66+1</f>
        <v>61</v>
      </c>
      <c r="B67" s="20" t="s">
        <v>33</v>
      </c>
      <c r="C67" s="71">
        <v>8</v>
      </c>
      <c r="D67" s="23" t="s">
        <v>89</v>
      </c>
      <c r="E67" s="14" t="s">
        <v>39</v>
      </c>
      <c r="F67" s="38"/>
      <c r="G67" s="53"/>
      <c r="H67" s="76"/>
      <c r="I67" s="75"/>
    </row>
    <row r="68" spans="1:9" ht="37.5" x14ac:dyDescent="0.3">
      <c r="A68" s="39">
        <f>A67+1</f>
        <v>62</v>
      </c>
      <c r="B68" s="17" t="s">
        <v>33</v>
      </c>
      <c r="C68" s="71">
        <v>16</v>
      </c>
      <c r="D68" s="23" t="s">
        <v>90</v>
      </c>
      <c r="E68" s="40" t="s">
        <v>40</v>
      </c>
      <c r="F68" s="38"/>
      <c r="G68" s="53"/>
      <c r="H68" s="76"/>
      <c r="I68" s="75"/>
    </row>
    <row r="69" spans="1:9" ht="37.5" x14ac:dyDescent="0.3">
      <c r="A69" s="39">
        <f>A68+1</f>
        <v>63</v>
      </c>
      <c r="B69" s="17" t="s">
        <v>33</v>
      </c>
      <c r="C69" s="71">
        <v>8</v>
      </c>
      <c r="D69" s="23" t="s">
        <v>91</v>
      </c>
      <c r="E69" s="40" t="s">
        <v>40</v>
      </c>
      <c r="F69" s="38"/>
      <c r="G69" s="53"/>
      <c r="H69" s="76"/>
      <c r="I69" s="75"/>
    </row>
    <row r="70" spans="1:9" ht="225" x14ac:dyDescent="0.3">
      <c r="A70" s="39">
        <f>A69+1</f>
        <v>64</v>
      </c>
      <c r="B70" s="17" t="s">
        <v>54</v>
      </c>
      <c r="C70" s="71">
        <v>24</v>
      </c>
      <c r="D70" s="23" t="s">
        <v>128</v>
      </c>
      <c r="E70" s="41" t="s">
        <v>42</v>
      </c>
      <c r="F70" s="38"/>
      <c r="G70" s="63"/>
      <c r="H70" s="76"/>
      <c r="I70" s="75"/>
    </row>
    <row r="71" spans="1:9" ht="57" thickBot="1" x14ac:dyDescent="0.35">
      <c r="A71" s="95">
        <f>A70+1</f>
        <v>65</v>
      </c>
      <c r="B71" s="96" t="s">
        <v>33</v>
      </c>
      <c r="C71" s="97">
        <v>8</v>
      </c>
      <c r="D71" s="98" t="s">
        <v>92</v>
      </c>
      <c r="E71" s="99" t="s">
        <v>41</v>
      </c>
      <c r="F71" s="100"/>
      <c r="G71" s="101"/>
      <c r="H71" s="88"/>
      <c r="I71" s="85"/>
    </row>
    <row r="72" spans="1:9" s="22" customFormat="1" ht="45" customHeight="1" thickBot="1" x14ac:dyDescent="0.3">
      <c r="A72" s="118" t="s">
        <v>86</v>
      </c>
      <c r="B72" s="119"/>
      <c r="C72" s="102">
        <f>SUM(C58:C71)</f>
        <v>180</v>
      </c>
      <c r="D72" s="91"/>
      <c r="E72" s="92"/>
      <c r="F72" s="91"/>
      <c r="G72" s="103" t="s">
        <v>87</v>
      </c>
      <c r="H72" s="36">
        <f>SUM(H58:H71)</f>
        <v>0</v>
      </c>
      <c r="I72" s="104"/>
    </row>
  </sheetData>
  <mergeCells count="2">
    <mergeCell ref="A56:B56"/>
    <mergeCell ref="A72:B72"/>
  </mergeCells>
  <pageMargins left="0.70866141732283472" right="0.70866141732283472" top="0.74803149606299213" bottom="0.74803149606299213" header="0.31496062992125984" footer="0.31496062992125984"/>
  <pageSetup paperSize="9" scale="60" orientation="landscape" r:id="rId1"/>
  <headerFooter>
    <oddHeader>&amp;L&amp;"-,Fet"&amp;14Bilag 2 - Kravspesifikasjon sorteringsmaskin IRMAT&amp;R08.06.26</oddHeader>
    <oddFooter>&amp;CSide &amp;P av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e60c740-555d-4f59-b098-a6c013149fba">
      <Terms xmlns="http://schemas.microsoft.com/office/infopath/2007/PartnerControls"/>
    </lcf76f155ced4ddcb4097134ff3c332f>
    <TaxCatchAll xmlns="179310ca-b08d-4917-840f-4cc2f48690d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D5337B9CAD6C0A48A07E9E80AB5442FF" ma:contentTypeVersion="19" ma:contentTypeDescription="Opprett et nytt dokument." ma:contentTypeScope="" ma:versionID="15badad3b85b5c67ed0bef32e6ed2706">
  <xsd:schema xmlns:xsd="http://www.w3.org/2001/XMLSchema" xmlns:xs="http://www.w3.org/2001/XMLSchema" xmlns:p="http://schemas.microsoft.com/office/2006/metadata/properties" xmlns:ns2="5e60c740-555d-4f59-b098-a6c013149fba" xmlns:ns3="179310ca-b08d-4917-840f-4cc2f48690df" targetNamespace="http://schemas.microsoft.com/office/2006/metadata/properties" ma:root="true" ma:fieldsID="ac33d89dd761405d25ca280816809f42" ns2:_="" ns3:_="">
    <xsd:import namespace="5e60c740-555d-4f59-b098-a6c013149fba"/>
    <xsd:import namespace="179310ca-b08d-4917-840f-4cc2f48690d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60c740-555d-4f59-b098-a6c013149f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emerkelapper" ma:readOnly="false" ma:fieldId="{5cf76f15-5ced-4ddc-b409-7134ff3c332f}" ma:taxonomyMulti="true" ma:sspId="6e29fcff-35b3-4d4b-b341-dff8ad1ac78e"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79310ca-b08d-4917-840f-4cc2f48690df" elementFormDefault="qualified">
    <xsd:import namespace="http://schemas.microsoft.com/office/2006/documentManagement/types"/>
    <xsd:import namespace="http://schemas.microsoft.com/office/infopath/2007/PartnerControls"/>
    <xsd:element name="SharedWithUsers" ma:index="16"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lingsdetaljer" ma:internalName="SharedWithDetails" ma:readOnly="true">
      <xsd:simpleType>
        <xsd:restriction base="dms:Note">
          <xsd:maxLength value="255"/>
        </xsd:restriction>
      </xsd:simpleType>
    </xsd:element>
    <xsd:element name="TaxCatchAll" ma:index="22" nillable="true" ma:displayName="Taxonomy Catch All Column" ma:hidden="true" ma:list="{3dd15dd6-d699-45ba-b726-12aa877c09ea}" ma:internalName="TaxCatchAll" ma:showField="CatchAllData" ma:web="179310ca-b08d-4917-840f-4cc2f48690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28C8AF1-954A-42FE-96A0-038B6E735478}">
  <ds:schemaRefs>
    <ds:schemaRef ds:uri="http://schemas.openxmlformats.org/package/2006/metadata/core-properties"/>
    <ds:schemaRef ds:uri="http://schemas.microsoft.com/office/2006/documentManagement/types"/>
    <ds:schemaRef ds:uri="http://www.w3.org/XML/1998/namespace"/>
    <ds:schemaRef ds:uri="http://purl.org/dc/elements/1.1/"/>
    <ds:schemaRef ds:uri="http://purl.org/dc/dcmitype/"/>
    <ds:schemaRef ds:uri="5e60c740-555d-4f59-b098-a6c013149fba"/>
    <ds:schemaRef ds:uri="http://purl.org/dc/terms/"/>
    <ds:schemaRef ds:uri="http://schemas.microsoft.com/office/infopath/2007/PartnerControls"/>
    <ds:schemaRef ds:uri="179310ca-b08d-4917-840f-4cc2f48690df"/>
    <ds:schemaRef ds:uri="http://schemas.microsoft.com/office/2006/metadata/properties"/>
    <ds:schemaRef ds:uri="7ba1fe8a-066d-4d83-8a12-f0fc57866f8e"/>
    <ds:schemaRef ds:uri="84f8e521-8a4c-4b80-9a72-fc8dbb2e1af4"/>
    <ds:schemaRef ds:uri="1f7b4218-15ce-4517-b783-68a79fd16bc2"/>
  </ds:schemaRefs>
</ds:datastoreItem>
</file>

<file path=customXml/itemProps2.xml><?xml version="1.0" encoding="utf-8"?>
<ds:datastoreItem xmlns:ds="http://schemas.openxmlformats.org/officeDocument/2006/customXml" ds:itemID="{AAF9727F-69DA-46A3-A3F5-9E7A37D8CC8C}">
  <ds:schemaRefs>
    <ds:schemaRef ds:uri="http://schemas.microsoft.com/sharepoint/v3/contenttype/forms"/>
  </ds:schemaRefs>
</ds:datastoreItem>
</file>

<file path=customXml/itemProps3.xml><?xml version="1.0" encoding="utf-8"?>
<ds:datastoreItem xmlns:ds="http://schemas.openxmlformats.org/officeDocument/2006/customXml" ds:itemID="{34CCE419-62DC-4581-AA4B-F60CC5DD68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60c740-555d-4f59-b098-a6c013149fba"/>
    <ds:schemaRef ds:uri="179310ca-b08d-4917-840f-4cc2f48690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Regneark</vt:lpstr>
      </vt:variant>
      <vt:variant>
        <vt:i4>2</vt:i4>
      </vt:variant>
      <vt:variant>
        <vt:lpstr>Navngitte områder</vt:lpstr>
      </vt:variant>
      <vt:variant>
        <vt:i4>2</vt:i4>
      </vt:variant>
    </vt:vector>
  </HeadingPairs>
  <TitlesOfParts>
    <vt:vector size="4" baseType="lpstr">
      <vt:lpstr>Veiledning kravspek-evaluering</vt:lpstr>
      <vt:lpstr>Bilag 2 Kravspek sort.maskin</vt:lpstr>
      <vt:lpstr>'Bilag 2 Kravspek sort.maskin'!Utskriftsområde</vt:lpstr>
      <vt:lpstr>'Bilag 2 Kravspek sort.maskin'!Utskriftstitler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Reidar Seim</dc:creator>
  <cp:lastModifiedBy>Reidar Seim</cp:lastModifiedBy>
  <cp:lastPrinted>2026-06-08T13:19:31Z</cp:lastPrinted>
  <dcterms:created xsi:type="dcterms:W3CDTF">2023-09-08T08:18:17Z</dcterms:created>
  <dcterms:modified xsi:type="dcterms:W3CDTF">2026-06-09T09:17:46Z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0x010100D5337B9CAD6C0A48A07E9E80AB5442FF</vt:lpwstr>
  </property>
  <property fmtid="{D5CDD505-2E9C-101B-9397-08002B2CF9AE}" pid="3" name="MediaServiceImageTags">
    <vt:lpwstr/>
  </property>
</Properties>
</file>